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YADIRA ANTONIO\Downloads\"/>
    </mc:Choice>
  </mc:AlternateContent>
  <bookViews>
    <workbookView xWindow="0" yWindow="0" windowWidth="17070" windowHeight="10440" firstSheet="1" activeTab="6"/>
  </bookViews>
  <sheets>
    <sheet name="ÁRBOL DE PROBLEMAS" sheetId="1" r:id="rId1"/>
    <sheet name="ÁRBOL DE OBJETIVOS" sheetId="2" r:id="rId2"/>
    <sheet name="RESUMEN NARRATIVO" sheetId="3" r:id="rId3"/>
    <sheet name=" FORMATO 4 MIR" sheetId="4" r:id="rId4"/>
    <sheet name="FICHA TECNICA DE INDICADORES" sheetId="6" r:id="rId5"/>
    <sheet name="POA 2025" sheetId="5" r:id="rId6"/>
    <sheet name="FORMATO PRESUPUESTARIO" sheetId="8" r:id="rId7"/>
    <sheet name="ADMINISTRATIVO" sheetId="9" r:id="rId8"/>
    <sheet name="FUNCIONAL" sheetId="10" r:id="rId9"/>
    <sheet name="PROGRAMÁTICO" sheetId="11" r:id="rId10"/>
    <sheet name="FUENTE FINANCIAMIENTO" sheetId="12" r:id="rId11"/>
    <sheet name="FONDO FINANCIAMIENTO" sheetId="13" r:id="rId12"/>
    <sheet name="OBJETO GASTO" sheetId="14" r:id="rId13"/>
    <sheet name="TIPO DE GASTO" sheetId="15" r:id="rId14"/>
    <sheet name="REGIÓN GEOGRÁFICA 2024" sheetId="16" r:id="rId15"/>
    <sheet name="REGIÓN" sheetId="17" r:id="rId16"/>
    <sheet name="Hoja1" sheetId="18" r:id="rId17"/>
  </sheets>
  <definedNames>
    <definedName name="__xlnm.Print_Area_1" localSheetId="3">#REF!</definedName>
    <definedName name="__xlnm.Print_Area_1" localSheetId="14">#REF!</definedName>
    <definedName name="__xlnm.Print_Area_1">#REF!</definedName>
    <definedName name="__xlnm.Print_Area_2" localSheetId="3">#REF!</definedName>
    <definedName name="__xlnm.Print_Area_2" localSheetId="14">#REF!</definedName>
    <definedName name="__xlnm.Print_Area_2">#REF!</definedName>
    <definedName name="__xlnm.Print_Area_3" localSheetId="3">#REF!</definedName>
    <definedName name="__xlnm.Print_Area_3" localSheetId="14">#REF!</definedName>
    <definedName name="__xlnm.Print_Area_3">#REF!</definedName>
    <definedName name="_xlnm._FilterDatabase" localSheetId="7" hidden="1">ADMINISTRATIVO!$A$8:$B$184</definedName>
    <definedName name="_xlnm._FilterDatabase" localSheetId="6" hidden="1">'FORMATO PRESUPUESTARIO'!$O$8:$R$19</definedName>
    <definedName name="_xlnm._FilterDatabase" localSheetId="12" hidden="1">'OBJETO GASTO'!$A$8:$B$8</definedName>
    <definedName name="admtvo2016">ADMINISTRATIVO!$A$8:$B$257</definedName>
    <definedName name="agos" localSheetId="3">#REF!</definedName>
    <definedName name="agos" localSheetId="14">#REF!</definedName>
    <definedName name="agos">#REF!</definedName>
    <definedName name="_xlnm.Print_Area" localSheetId="1">'ÁRBOL DE OBJETIVOS'!$A$1:$D$22</definedName>
    <definedName name="_xlnm.Print_Area" localSheetId="0">'ÁRBOL DE PROBLEMAS'!$A$1:$E$20</definedName>
    <definedName name="_xlnm.Print_Area" localSheetId="4">'FICHA TECNICA DE INDICADORES'!$A$331:$Z$383</definedName>
    <definedName name="COG">'OBJETO GASTO'!$A$8:$B$378</definedName>
    <definedName name="contab" localSheetId="3">#REF!</definedName>
    <definedName name="contab" localSheetId="14">#REF!</definedName>
    <definedName name="contab">#REF!</definedName>
    <definedName name="Excel_BuiltIn_Print_Area_1" localSheetId="3">#REF!</definedName>
    <definedName name="Excel_BuiltIn_Print_Area_1" localSheetId="14">#REF!</definedName>
    <definedName name="Excel_BuiltIn_Print_Area_1">#REF!</definedName>
    <definedName name="Excel_BuiltIn_Print_Area_2" localSheetId="3">#REF!</definedName>
    <definedName name="Excel_BuiltIn_Print_Area_2" localSheetId="14">#REF!</definedName>
    <definedName name="Excel_BuiltIn_Print_Area_2">#REF!</definedName>
    <definedName name="Excel_BuiltIn_Print_Area_4" localSheetId="3">#REF!</definedName>
    <definedName name="Excel_BuiltIn_Print_Area_4" localSheetId="14">#REF!</definedName>
    <definedName name="Excel_BuiltIn_Print_Area_4">#REF!</definedName>
    <definedName name="funcional">FUNCIONAL!$A$8:$C$119</definedName>
    <definedName name="Google_Sheet_Link_1735890728" hidden="1">funcional</definedName>
    <definedName name="Google_Sheet_Link_1870597332" hidden="1">admtvo2016</definedName>
    <definedName name="Google_Sheet_Link_476115979" hidden="1">COG</definedName>
    <definedName name="ied" localSheetId="3">#REF!</definedName>
    <definedName name="ied" localSheetId="14">#REF!</definedName>
    <definedName name="ied">#REF!</definedName>
    <definedName name="MAY" localSheetId="3">#REF!</definedName>
    <definedName name="MAY" localSheetId="14">#REF!</definedName>
    <definedName name="MAY">#REF!</definedName>
    <definedName name="mayo" localSheetId="3">#REF!</definedName>
    <definedName name="mayo" localSheetId="14">#REF!</definedName>
    <definedName name="mayo">#REF!</definedName>
    <definedName name="_xlnm.Print_Titles" localSheetId="3">' FORMATO 4 MIR'!$1:$10</definedName>
    <definedName name="_xlnm.Print_Titles" localSheetId="6">'FORMATO PRESUPUESTARIO'!$1:$8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22" roundtripDataChecksum="Hs2tcyDoJ61JP6aUh1GlcIgdKvshOgParwAlhVfzF+k="/>
    </ext>
  </extLst>
</workbook>
</file>

<file path=xl/calcChain.xml><?xml version="1.0" encoding="utf-8"?>
<calcChain xmlns="http://schemas.openxmlformats.org/spreadsheetml/2006/main">
  <c r="E12" i="4" l="1"/>
  <c r="E13" i="4"/>
  <c r="E14" i="4"/>
  <c r="E15" i="4"/>
  <c r="E16" i="4"/>
  <c r="E17" i="4"/>
  <c r="E11" i="4"/>
  <c r="V8" i="5"/>
  <c r="C13" i="4" s="1"/>
  <c r="Q10" i="5"/>
  <c r="Q11" i="5"/>
  <c r="Q12" i="5"/>
  <c r="N8" i="5"/>
  <c r="O8" i="5"/>
  <c r="O7" i="5" s="1"/>
  <c r="O6" i="5" s="1"/>
  <c r="P8" i="5"/>
  <c r="P7" i="5" s="1"/>
  <c r="P6" i="5" s="1"/>
  <c r="L8" i="5"/>
  <c r="L7" i="5" s="1"/>
  <c r="L6" i="5" s="1"/>
  <c r="M8" i="5"/>
  <c r="M7" i="5" s="1"/>
  <c r="M6" i="5" s="1"/>
  <c r="X12" i="5"/>
  <c r="W12" i="5"/>
  <c r="V12" i="5"/>
  <c r="C17" i="4" s="1"/>
  <c r="X11" i="5"/>
  <c r="W11" i="5"/>
  <c r="V11" i="5"/>
  <c r="C16" i="4" s="1"/>
  <c r="X10" i="5"/>
  <c r="W10" i="5"/>
  <c r="V10" i="5"/>
  <c r="C15" i="4" s="1"/>
  <c r="X9" i="5"/>
  <c r="W9" i="5"/>
  <c r="V9" i="5"/>
  <c r="C14" i="4" s="1"/>
  <c r="X8" i="5"/>
  <c r="W8" i="5"/>
  <c r="X7" i="5"/>
  <c r="W7" i="5"/>
  <c r="V7" i="5"/>
  <c r="C12" i="4" s="1"/>
  <c r="X6" i="5"/>
  <c r="W6" i="5"/>
  <c r="V6" i="5"/>
  <c r="C11" i="4" s="1"/>
  <c r="Q9" i="5" l="1"/>
  <c r="Q8" i="5"/>
  <c r="N7" i="5"/>
  <c r="Q7" i="5" l="1"/>
  <c r="N6" i="5"/>
  <c r="Q6" i="5" s="1"/>
</calcChain>
</file>

<file path=xl/sharedStrings.xml><?xml version="1.0" encoding="utf-8"?>
<sst xmlns="http://schemas.openxmlformats.org/spreadsheetml/2006/main" count="2304" uniqueCount="1162">
  <si>
    <t>Falta de colaboración científica y tecnológica con redes nacionales e internacionales, debilitando el prestigio y el impacto de los investigadores del estado de Guerrero.</t>
  </si>
  <si>
    <t>Estancamiento  en el número de integrantes del PEIE en áreas estratégicas para el desarrollo económico del estado de Guerrero.</t>
  </si>
  <si>
    <t>Escasa visibilidad de los avances científicos y tecnológicos generados por la comunidad científica en el estado de Guerrero.</t>
  </si>
  <si>
    <t>Debilitamiento del talento científico local.</t>
  </si>
  <si>
    <t xml:space="preserve">El estado de Guerrero carece de investigación científica y tecnológica, sin contar con un Padrón Estatal de Investigadores y Evaluadores, un Foro de Estudios sobre Guerrero, una Revista FESGRO, y un Premio Estatal de Ciencia, Tecnología e Innovación; que benefician a instituciones académicas, sector privado y comunidades. </t>
  </si>
  <si>
    <t>Falta de implementación de incentivos económicos para investigadores en el estado de Guerrero.</t>
  </si>
  <si>
    <t>Ausencia de redes de colaboración interdisciplinarias e interinstitucionales.</t>
  </si>
  <si>
    <t>Falta de motivación y baja productividad de los investigadores locales para desarrollar proyectos de alto impacto debido a la ausencia de un adecuado fomento a la investigación científica y tecnológica.</t>
  </si>
  <si>
    <t>Formato 1. Árbol de Objetivos</t>
  </si>
  <si>
    <t>fecha:  13 de enero del 2025</t>
  </si>
  <si>
    <t>Incremento en la colaboración científica y tecnológica con redes nacionales e internacionales, fortaleciendo el prestigio y el impacto de los investigadores del estado de Guerrero.</t>
  </si>
  <si>
    <t>Incremento el numero de integrantes del PEIE en áreas estratégicas para el desarrollo económico del estado de Guerrero.</t>
  </si>
  <si>
    <t>Mayor visibilidad de los avances científicos y tecnológicos generados por la comunidad científica  en el estado de Guerrero.</t>
  </si>
  <si>
    <t>Fortaleciendo el talento científico local.</t>
  </si>
  <si>
    <t xml:space="preserve">Fomentar la investigación científica y tecnológica mediante un Padrón Estatal de Investigadores y Evaluadores, un Foro de Estudios sobre Guerrero, una Revista FESGRO, y un Premio Estatal de Ciencia, Tecnología e Innovación; entre instituciones académicas, sector privado y comunidades del estado de Guerrero. </t>
  </si>
  <si>
    <t xml:space="preserve">Implementar incentivos económicos  para investigadores a traves del FESGRO, Revista FESGRO y Premio Estatal. </t>
  </si>
  <si>
    <t>Establecer redes de colaboración interdisciplinarias e interinstitucionales.</t>
  </si>
  <si>
    <t>Incremento en la motivación y productividad de los investigadores locales para desarrollar proyectos de alto impacto a traves del fomento a la investigación cientifica y tecnológica.</t>
  </si>
  <si>
    <t>Incrementar la colaboración entre sectores académicos, empresariales y sociales a traves de la actualización del PEIE para implementar soluciones integrales a problemáticas locales.</t>
  </si>
  <si>
    <t>Nivel</t>
  </si>
  <si>
    <t>Resumen Narrativo</t>
  </si>
  <si>
    <t>Fin</t>
  </si>
  <si>
    <t>¿Qué?</t>
  </si>
  <si>
    <t>Mediante</t>
  </si>
  <si>
    <t>¿Cómo?</t>
  </si>
  <si>
    <t xml:space="preserve">Contribuir al desarrollo sustentable </t>
  </si>
  <si>
    <t>a través</t>
  </si>
  <si>
    <t>de acciones en materia de ciencia y tecnología que promuevan la investigación científica y fomenten la innovación tecnológica a partir de una perspectiva de inclusión social con la finalidad de favorecer el desarrollo humano e impulsar la equidad y el bienestar social en el Estado de Guerrero.</t>
  </si>
  <si>
    <t>Próposito</t>
  </si>
  <si>
    <t>Sujeto</t>
  </si>
  <si>
    <t>Verbo</t>
  </si>
  <si>
    <t>Complemento</t>
  </si>
  <si>
    <t xml:space="preserve">Los investigadores del estado de Guerrero </t>
  </si>
  <si>
    <t>Impulsados</t>
  </si>
  <si>
    <t>por una institución pública sólida e innovadora con reconocimiento a nivel estatal, nacional e internacional que promueva la ciencia y la tecnología como herramientas para  el bienestar social, la equidad y el cuidado del medio ambiente.</t>
  </si>
  <si>
    <t>Componentes</t>
  </si>
  <si>
    <t>Productos</t>
  </si>
  <si>
    <t>Verbo participio</t>
  </si>
  <si>
    <t>C.1</t>
  </si>
  <si>
    <t>Actividades</t>
  </si>
  <si>
    <t>A-1</t>
  </si>
  <si>
    <t>Padrón Estatal de Investigadores y Evaluadores</t>
  </si>
  <si>
    <t>A-2</t>
  </si>
  <si>
    <t>A.3</t>
  </si>
  <si>
    <t>A.4</t>
  </si>
  <si>
    <t>Premio Estatal de Ciencia, Tecnología e Innovación</t>
  </si>
  <si>
    <t>Eje:</t>
  </si>
  <si>
    <t>Eje 1</t>
  </si>
  <si>
    <t>Objetivo:</t>
  </si>
  <si>
    <t>Estrategia:</t>
  </si>
  <si>
    <t>Línea de Acción:</t>
  </si>
  <si>
    <t>Matriz de indicadores para Resultados</t>
  </si>
  <si>
    <t>Indicadores de desempeño</t>
  </si>
  <si>
    <t>Medios de Verificación</t>
  </si>
  <si>
    <t>Supuestos</t>
  </si>
  <si>
    <t>Contribuir al desarrollo sustentable a través de acciones en materia de ciencia y tecnología que promuevan la investigación científica y fomenten la innovación tecnológica a partir de una perspectiva de inclusión social con la finalidad de favorecer el desarrollo humano e impulsar la equidad y el bienestar social en el Estado de Guerrero.</t>
  </si>
  <si>
    <t>Propósito (resultados)</t>
  </si>
  <si>
    <t>Los investigadores del estado de Guerrero impulsados por una institución pública sólida e innovadora con reconocimiento a nivel estatal, nacional e internacional que promueva la ciencia y la tecnología como herramientas para  el bienestar social, la equidad y el cuidado del medio ambiente.</t>
  </si>
  <si>
    <t>Componente: Fomento a la Investigación Científica y Tecnológica</t>
  </si>
  <si>
    <t>Actividad: Padrón Estatal de Investigadores y Evaluadores</t>
  </si>
  <si>
    <t>Actividad: Foro Estatal De Estudios Sobre Guerrero (FESGro)</t>
  </si>
  <si>
    <t>Actividad: Revista FESGro</t>
  </si>
  <si>
    <t>Actividad: Premio Estatal de Ciencia, Tecnología e Innovación</t>
  </si>
  <si>
    <t>Resumen Narrativo     (2)</t>
  </si>
  <si>
    <t xml:space="preserve">Unidad Responsable             (3) </t>
  </si>
  <si>
    <t>Agenda 2030</t>
  </si>
  <si>
    <t>PED (2022-2027)</t>
  </si>
  <si>
    <t>Presupuesto por capitulo     (6)</t>
  </si>
  <si>
    <t xml:space="preserve">Geolocalización 7 </t>
  </si>
  <si>
    <t>Fuente de Financiamiento        (8)</t>
  </si>
  <si>
    <t>Nombre del Indicador    (9)</t>
  </si>
  <si>
    <t>Método de Cálculo         (10)</t>
  </si>
  <si>
    <t>Definición del indicador (11)</t>
  </si>
  <si>
    <t>Dimensión (12)</t>
  </si>
  <si>
    <t>Frecuencia de Medición (13)</t>
  </si>
  <si>
    <t>Linea Base(14)</t>
  </si>
  <si>
    <t>Unidad de Medida(15)</t>
  </si>
  <si>
    <t>Metas 2025  (16)</t>
  </si>
  <si>
    <t>link de fuentes de Verificación (17)</t>
  </si>
  <si>
    <t>Supuestos (18)</t>
  </si>
  <si>
    <t>1°   Trimestre</t>
  </si>
  <si>
    <t>2°   Trimestre</t>
  </si>
  <si>
    <t>3° Trimestre</t>
  </si>
  <si>
    <t>4° Trimestre</t>
  </si>
  <si>
    <t>ODS (4)</t>
  </si>
  <si>
    <t>Meta Directa (4)</t>
  </si>
  <si>
    <t>Metas Indirectas (4)</t>
  </si>
  <si>
    <t>Eje temático  (5)</t>
  </si>
  <si>
    <t>Objetivo  (5)</t>
  </si>
  <si>
    <t>Estrategía  (5)</t>
  </si>
  <si>
    <t>Lineas de acción (5)</t>
  </si>
  <si>
    <t>Total</t>
  </si>
  <si>
    <t xml:space="preserve">Región </t>
  </si>
  <si>
    <t>Municipio</t>
  </si>
  <si>
    <t xml:space="preserve">Localidad </t>
  </si>
  <si>
    <t>Planeada</t>
  </si>
  <si>
    <t>Alcanzada</t>
  </si>
  <si>
    <t>FIN (19)</t>
  </si>
  <si>
    <t>DIRECCION GENERAL</t>
  </si>
  <si>
    <t>9b</t>
  </si>
  <si>
    <t>4.4, 10.2</t>
  </si>
  <si>
    <t>1.4.3</t>
  </si>
  <si>
    <t xml:space="preserve">1.4.3.2 </t>
  </si>
  <si>
    <t>Inversión Estatal Directa</t>
  </si>
  <si>
    <t>EFICIENCIA</t>
  </si>
  <si>
    <t>ANUAL</t>
  </si>
  <si>
    <t>Porcentaje</t>
  </si>
  <si>
    <t>https://cocytieg.gob.mx/</t>
  </si>
  <si>
    <r>
      <rPr>
        <b/>
        <sz val="10"/>
        <color theme="1"/>
        <rFont val="Encode Sans"/>
      </rPr>
      <t>PROP</t>
    </r>
    <r>
      <rPr>
        <b/>
        <sz val="10"/>
        <color theme="1"/>
        <rFont val="Arial"/>
      </rPr>
      <t>ÓSITO (20)</t>
    </r>
  </si>
  <si>
    <r>
      <rPr>
        <u/>
        <sz val="11"/>
        <color rgb="FF1155CC"/>
        <rFont val="Calibri"/>
      </rPr>
      <t>https://cocytieg.gob.mx/</t>
    </r>
    <r>
      <rPr>
        <sz val="11"/>
        <color theme="1"/>
        <rFont val="Calibri"/>
      </rPr>
      <t xml:space="preserve"> </t>
    </r>
  </si>
  <si>
    <t>C O M P O N E N T E S (21)</t>
  </si>
  <si>
    <t xml:space="preserve">Fomentar la investigación científica y tecnológica mediante un Padrón Estatal de Investigadores y Evaluadores, un Foro de Estudios sobre Guerrero, una Revista FESGRO, y un Premio Estatal de Ciencia, Tecnología e Innovación; entre instituciones académicas, sector privado y comunidades del estado de Guerrero. 				</t>
  </si>
  <si>
    <t>Dirección de Investigación y Proyectos Estratégicos</t>
  </si>
  <si>
    <r>
      <rPr>
        <u/>
        <sz val="11"/>
        <color rgb="FF1155CC"/>
        <rFont val="Calibri"/>
      </rPr>
      <t>https://cocytieg.gob.mx/</t>
    </r>
    <r>
      <rPr>
        <sz val="11"/>
        <color theme="1"/>
        <rFont val="Calibri"/>
      </rPr>
      <t xml:space="preserve"> </t>
    </r>
  </si>
  <si>
    <t>A   C   T   I   V   I   D   A   D   E   S (22)</t>
  </si>
  <si>
    <t>· Padrón Estatal de Investigadores y Evaluadores</t>
  </si>
  <si>
    <t>Departamento de Fortalecimiento a la Investigación e Innovación Tecnológica</t>
  </si>
  <si>
    <r>
      <rPr>
        <u/>
        <sz val="11"/>
        <color rgb="FF1155CC"/>
        <rFont val="Calibri"/>
      </rPr>
      <t>https://cocytieg.gob.mx/</t>
    </r>
    <r>
      <rPr>
        <sz val="11"/>
        <color theme="1"/>
        <rFont val="Calibri"/>
      </rPr>
      <t xml:space="preserve"> </t>
    </r>
  </si>
  <si>
    <t>· Foro Estatal De Estudios Sobre Guerrero (Fesgro)</t>
  </si>
  <si>
    <r>
      <rPr>
        <u/>
        <sz val="11"/>
        <color rgb="FF1155CC"/>
        <rFont val="Calibri"/>
      </rPr>
      <t>https://cocytieg.gob.mx/</t>
    </r>
    <r>
      <rPr>
        <sz val="11"/>
        <color theme="1"/>
        <rFont val="Calibri"/>
      </rPr>
      <t xml:space="preserve"> </t>
    </r>
  </si>
  <si>
    <t>· Revista FESGRO</t>
  </si>
  <si>
    <t>-</t>
  </si>
  <si>
    <r>
      <rPr>
        <u/>
        <sz val="11"/>
        <color rgb="FF1155CC"/>
        <rFont val="Calibri"/>
      </rPr>
      <t>https://cocytieg.gob.mx/</t>
    </r>
    <r>
      <rPr>
        <sz val="11"/>
        <color theme="1"/>
        <rFont val="Calibri"/>
      </rPr>
      <t xml:space="preserve"> </t>
    </r>
  </si>
  <si>
    <r>
      <rPr>
        <u/>
        <sz val="11"/>
        <color rgb="FF1155CC"/>
        <rFont val="Calibri"/>
      </rPr>
      <t>https://cocytieg.gob.mx/</t>
    </r>
    <r>
      <rPr>
        <sz val="11"/>
        <color theme="1"/>
        <rFont val="Calibri"/>
      </rPr>
      <t xml:space="preserve"> </t>
    </r>
  </si>
  <si>
    <t xml:space="preserve"> </t>
  </si>
  <si>
    <t>Ficha Técnica</t>
  </si>
  <si>
    <t>Indicadores del Desempeño</t>
  </si>
  <si>
    <t>Plan Estatal de Desarrollo 2022-2027</t>
  </si>
  <si>
    <t xml:space="preserve">RAMO: </t>
  </si>
  <si>
    <t xml:space="preserve"> 28 PARTICIPACIONES A ENTIDADES FEDERATIVAS Y MUNICIPIOS</t>
  </si>
  <si>
    <r>
      <rPr>
        <sz val="11"/>
        <color theme="1"/>
        <rFont val="Calibri"/>
      </rPr>
      <t xml:space="preserve">FECHA: </t>
    </r>
    <r>
      <rPr>
        <sz val="8"/>
        <color theme="1"/>
        <rFont val="Calibri"/>
      </rPr>
      <t>(13/01/2025)</t>
    </r>
  </si>
  <si>
    <t>FONDO:</t>
  </si>
  <si>
    <t>FONDO DE INVERSIÓN DIRECTA (ID)</t>
  </si>
  <si>
    <t>NOMBRE DEL PROGRAMA: (3)</t>
  </si>
  <si>
    <t>FOMENTO A LA INVESTIGACION CIENTIFICA Y TECNOLOGICA</t>
  </si>
  <si>
    <t>EJE TEMATICO: Eje 1 Bienestar, el Desarrollo Humano y la Justicia Social</t>
  </si>
  <si>
    <t>OBJETIVO: Objetivo 1.4 Garantizar una educación para todos como derecho fundamental de las y los guerrerenses, con equidad, inclusión y excelencia, para promover oportunidades de aprendizaje pertinentes en todas las edades, niveles y modalidades del Sistema Educativo</t>
  </si>
  <si>
    <t>ESTRATEGIA:1.4.3
Garantizar una educación inclusiva y equitativa para personas jóvenes y adultas de 15 años o más, así como niñas, niños y adolescentes de 10 a 14 años, a través de la prestación de servicios de alfabetización, educación primaria y secundaria, así como la formación para el trabajo, con las particularidades adecuadas a la población, apoyándose en la participación y la solidaridad social.</t>
  </si>
  <si>
    <r>
      <rPr>
        <b/>
        <sz val="11"/>
        <color theme="1"/>
        <rFont val="Calibri"/>
      </rPr>
      <t>LÍNEA DE ACCIÓN:</t>
    </r>
    <r>
      <rPr>
        <sz val="11"/>
        <color theme="1"/>
        <rFont val="Calibri"/>
      </rPr>
      <t xml:space="preserve"> 1.4.3.2 Crear programas y políticas públicas incluyentes, transversales y con perspectiva de género que garanticen el derecho a la educación.
</t>
    </r>
  </si>
  <si>
    <t>Datos de identificación del indicador</t>
  </si>
  <si>
    <t>Clave</t>
  </si>
  <si>
    <t>Nombre</t>
  </si>
  <si>
    <t>Link de fuente de verificación</t>
  </si>
  <si>
    <t>1.4.3.2</t>
  </si>
  <si>
    <t>Definición</t>
  </si>
  <si>
    <t>Nivel en la MIR</t>
  </si>
  <si>
    <t>Dimensión</t>
  </si>
  <si>
    <t>FIN</t>
  </si>
  <si>
    <t>EFICACIA</t>
  </si>
  <si>
    <t>Método de cálculo</t>
  </si>
  <si>
    <t>Unidad de Medida.</t>
  </si>
  <si>
    <t>PORCENTAJE</t>
  </si>
  <si>
    <t>Frecuencia de medición</t>
  </si>
  <si>
    <t>Desagregación geográfica</t>
  </si>
  <si>
    <t>Serie de información disponible</t>
  </si>
  <si>
    <t>GUERRERO</t>
  </si>
  <si>
    <t>N/A</t>
  </si>
  <si>
    <t>Sentido del indicador</t>
  </si>
  <si>
    <t>Línea base</t>
  </si>
  <si>
    <t>Año</t>
  </si>
  <si>
    <t>Periodo</t>
  </si>
  <si>
    <t>Valor</t>
  </si>
  <si>
    <t>ASCENDENTE</t>
  </si>
  <si>
    <t>ENERO-DICIEMBRE</t>
  </si>
  <si>
    <t>Parámetros de semaforización</t>
  </si>
  <si>
    <t>Metas</t>
  </si>
  <si>
    <t>Verde</t>
  </si>
  <si>
    <t>Amarillo</t>
  </si>
  <si>
    <t>Rojo</t>
  </si>
  <si>
    <t>Variables que conforman el indicador</t>
  </si>
  <si>
    <t>Unidad de medida</t>
  </si>
  <si>
    <t>Link de fuente de información</t>
  </si>
  <si>
    <t>Observaciones</t>
  </si>
  <si>
    <t>Responsable del indicador</t>
  </si>
  <si>
    <t>Nombre del Servidor Público</t>
  </si>
  <si>
    <t>Dependencia</t>
  </si>
  <si>
    <t>Área</t>
  </si>
  <si>
    <t>QBP. MICHELLE A. OSSORIO PÉREZ</t>
  </si>
  <si>
    <t>COCYTIEG</t>
  </si>
  <si>
    <t>DPTO. FORTALECIMIENTO A LA INVESTIGACIÓN E INNOVACIÓN TÉCNOLÓGICA</t>
  </si>
  <si>
    <t>Nombre del puesto, encargo o comisión</t>
  </si>
  <si>
    <t>Teléfono institucional</t>
  </si>
  <si>
    <t>Correo electrónico institucional</t>
  </si>
  <si>
    <t>JEFA DE DEPARTAMENTO</t>
  </si>
  <si>
    <t>(747) 4716591, 4714595</t>
  </si>
  <si>
    <t>depfortalecimiento@cocytieg.gob.mx</t>
  </si>
  <si>
    <t>Elaboró</t>
  </si>
  <si>
    <t>Revisó</t>
  </si>
  <si>
    <t>Autorizó</t>
  </si>
  <si>
    <t>MC. KAREN PAULINA SOLÍS CATALÁN</t>
  </si>
  <si>
    <t>LC. MARIO ALBERTO SÁNCHEZ HEREDIA</t>
  </si>
  <si>
    <t>MTRO. MIGUEL ÁNGEL RENDÓN LIBORIO</t>
  </si>
  <si>
    <t>DIRECTORA DE INVESTIGACIÓN Y PROYECTOS ESTRATÉGICOS</t>
  </si>
  <si>
    <t>SUBDIRECTOR ADMINISTRATIVO</t>
  </si>
  <si>
    <t>DIRECTOR GENERAL.</t>
  </si>
  <si>
    <t>Dirección General de Evaluación</t>
  </si>
  <si>
    <t>Recinto del Poder Ejecutivo, Edificio Tierra Caliente, planta baja, correo electrónico: dge.seplader@guerrero.gob.mx</t>
  </si>
  <si>
    <r>
      <rPr>
        <sz val="11"/>
        <color theme="1"/>
        <rFont val="Calibri"/>
      </rPr>
      <t xml:space="preserve">FECHA: </t>
    </r>
    <r>
      <rPr>
        <sz val="8"/>
        <color theme="1"/>
        <rFont val="Calibri"/>
      </rPr>
      <t>(13/01/2025)</t>
    </r>
  </si>
  <si>
    <r>
      <rPr>
        <b/>
        <sz val="11"/>
        <color theme="1"/>
        <rFont val="Calibri"/>
      </rPr>
      <t>LÍNEA DE ACCIÓN:</t>
    </r>
    <r>
      <rPr>
        <sz val="11"/>
        <color theme="1"/>
        <rFont val="Calibri"/>
      </rPr>
      <t xml:space="preserve"> 1.4.3.2 Crear programas y políticas públicas incluyentes, transversales y con perspectiva de género que garanticen el derecho a la educación.
</t>
    </r>
  </si>
  <si>
    <r>
      <rPr>
        <u/>
        <sz val="11"/>
        <color rgb="FF1155CC"/>
        <rFont val="Calibri, sans-serif"/>
      </rPr>
      <t>https://cocytieg.gob.mx/</t>
    </r>
  </si>
  <si>
    <t>PROPÓSITO</t>
  </si>
  <si>
    <t>PARTICIPANTE</t>
  </si>
  <si>
    <r>
      <rPr>
        <sz val="11"/>
        <color theme="1"/>
        <rFont val="Calibri"/>
      </rPr>
      <t xml:space="preserve">FECHA: </t>
    </r>
    <r>
      <rPr>
        <sz val="8"/>
        <color theme="1"/>
        <rFont val="Calibri"/>
      </rPr>
      <t>(13/01/2025)</t>
    </r>
  </si>
  <si>
    <r>
      <rPr>
        <b/>
        <sz val="11"/>
        <color theme="1"/>
        <rFont val="Calibri"/>
      </rPr>
      <t>LÍNEA DE ACCIÓN:</t>
    </r>
    <r>
      <rPr>
        <sz val="11"/>
        <color theme="1"/>
        <rFont val="Calibri"/>
      </rPr>
      <t xml:space="preserve"> 1.4.3.2 Crear programas y políticas públicas incluyentes, transversales y con perspectiva de género que garanticen el derecho a la educación.
</t>
    </r>
  </si>
  <si>
    <r>
      <rPr>
        <u/>
        <sz val="11"/>
        <color rgb="FF1155CC"/>
        <rFont val="Calibri, sans-serif"/>
      </rPr>
      <t>https://cocytieg.gob.mx/</t>
    </r>
  </si>
  <si>
    <t>C1</t>
  </si>
  <si>
    <r>
      <rPr>
        <sz val="11"/>
        <color theme="1"/>
        <rFont val="Calibri"/>
      </rPr>
      <t xml:space="preserve">FECHA: </t>
    </r>
    <r>
      <rPr>
        <sz val="8"/>
        <color theme="1"/>
        <rFont val="Calibri"/>
      </rPr>
      <t>(13/01/2025)</t>
    </r>
  </si>
  <si>
    <r>
      <rPr>
        <b/>
        <sz val="11"/>
        <color theme="1"/>
        <rFont val="Calibri"/>
      </rPr>
      <t>LÍNEA DE ACCIÓN:</t>
    </r>
    <r>
      <rPr>
        <sz val="11"/>
        <color theme="1"/>
        <rFont val="Calibri"/>
      </rPr>
      <t xml:space="preserve"> 1.4.3.2 Crear programas y políticas públicas incluyentes, transversales y con perspectiva de género que garanticen el derecho a la educación.
</t>
    </r>
  </si>
  <si>
    <r>
      <rPr>
        <u/>
        <sz val="11"/>
        <color rgb="FF1155CC"/>
        <rFont val="Calibri, sans-serif"/>
      </rPr>
      <t>https://cocytieg.gob.mx/</t>
    </r>
  </si>
  <si>
    <t>A1</t>
  </si>
  <si>
    <t>505-754</t>
  </si>
  <si>
    <t>252- 504</t>
  </si>
  <si>
    <t>0-252</t>
  </si>
  <si>
    <t>754(100)</t>
  </si>
  <si>
    <r>
      <rPr>
        <u/>
        <sz val="11"/>
        <color rgb="FF1155CC"/>
        <rFont val="Calibri"/>
      </rPr>
      <t>https://cocytieg.gob.mx/</t>
    </r>
  </si>
  <si>
    <r>
      <rPr>
        <sz val="11"/>
        <color theme="1"/>
        <rFont val="Calibri"/>
      </rPr>
      <t xml:space="preserve">FECHA: </t>
    </r>
    <r>
      <rPr>
        <sz val="8"/>
        <color theme="1"/>
        <rFont val="Calibri"/>
      </rPr>
      <t>(13/01/2025)</t>
    </r>
  </si>
  <si>
    <r>
      <rPr>
        <b/>
        <sz val="11"/>
        <color theme="1"/>
        <rFont val="Calibri"/>
      </rPr>
      <t>LÍNEA DE ACCIÓN:</t>
    </r>
    <r>
      <rPr>
        <sz val="11"/>
        <color theme="1"/>
        <rFont val="Calibri"/>
      </rPr>
      <t xml:space="preserve"> 1.4.3.2 Crear programas y políticas públicas incluyentes, transversales y con perspectiva de género que garanticen el derecho a la educación.
</t>
    </r>
  </si>
  <si>
    <t>A2</t>
  </si>
  <si>
    <t>667-1000</t>
  </si>
  <si>
    <t>334-666</t>
  </si>
  <si>
    <t>0-333</t>
  </si>
  <si>
    <r>
      <rPr>
        <sz val="11"/>
        <color theme="1"/>
        <rFont val="Calibri"/>
      </rPr>
      <t xml:space="preserve">FECHA: </t>
    </r>
    <r>
      <rPr>
        <sz val="8"/>
        <color theme="1"/>
        <rFont val="Calibri"/>
      </rPr>
      <t>(13/01/2025)</t>
    </r>
  </si>
  <si>
    <r>
      <rPr>
        <b/>
        <sz val="11"/>
        <color theme="1"/>
        <rFont val="Calibri"/>
      </rPr>
      <t>LÍNEA DE ACCIÓN:</t>
    </r>
    <r>
      <rPr>
        <sz val="11"/>
        <color theme="1"/>
        <rFont val="Calibri"/>
      </rPr>
      <t xml:space="preserve"> 1.4.3.2 Crear programas y políticas públicas incluyentes, transversales y con perspectiva de género que garanticen el derecho a la educación.
</t>
    </r>
  </si>
  <si>
    <t>A3</t>
  </si>
  <si>
    <t>14-20</t>
  </si>
  <si>
    <t>7-13</t>
  </si>
  <si>
    <t>0-6</t>
  </si>
  <si>
    <t>ARTÍCULO</t>
  </si>
  <si>
    <r>
      <rPr>
        <sz val="11"/>
        <color theme="1"/>
        <rFont val="Calibri"/>
      </rPr>
      <t xml:space="preserve">FECHA: </t>
    </r>
    <r>
      <rPr>
        <sz val="8"/>
        <color theme="1"/>
        <rFont val="Calibri"/>
      </rPr>
      <t>(13/01/2025)</t>
    </r>
  </si>
  <si>
    <r>
      <rPr>
        <b/>
        <sz val="11"/>
        <color theme="1"/>
        <rFont val="Calibri"/>
      </rPr>
      <t>LÍNEA DE ACCIÓN:</t>
    </r>
    <r>
      <rPr>
        <sz val="11"/>
        <color theme="1"/>
        <rFont val="Calibri"/>
      </rPr>
      <t xml:space="preserve"> 1.4.3.2 Crear programas y políticas públicas incluyentes, transversales y con perspectiva de género que garanticen el derecho a la educación.
</t>
    </r>
  </si>
  <si>
    <t>MIDE EL NÚMERO DE PARTICIPANTES A LA CONVOCATORIA</t>
  </si>
  <si>
    <t>A4</t>
  </si>
  <si>
    <t>GOBIERNO DEL ESTADO DE GUERRERO</t>
  </si>
  <si>
    <t>SECRETARÍA DE FINANZAS Y ADMINISTRACIÓN</t>
  </si>
  <si>
    <t>FORMATO PARA LA INTEGRACIÓN DE LA CLAVE PRESUPUESTARIA</t>
  </si>
  <si>
    <t>* Plan Estatal de Desarrollo</t>
  </si>
  <si>
    <t>Estructura Adminis-trativa</t>
  </si>
  <si>
    <t>Estructura Funcional</t>
  </si>
  <si>
    <t>Estructura Programática</t>
  </si>
  <si>
    <t>Eje Temático</t>
  </si>
  <si>
    <t>Objetivo</t>
  </si>
  <si>
    <t>Estrategia</t>
  </si>
  <si>
    <t>Línea de Acción</t>
  </si>
  <si>
    <t>Sector</t>
  </si>
  <si>
    <t>UR</t>
  </si>
  <si>
    <t>Finalidad</t>
  </si>
  <si>
    <t>Función</t>
  </si>
  <si>
    <t>Sub-función</t>
  </si>
  <si>
    <t>Modalidad Pp</t>
  </si>
  <si>
    <t>Clave Pp</t>
  </si>
  <si>
    <t>Transversalidad de  Género</t>
  </si>
  <si>
    <t>Fuente de Financiamiento</t>
  </si>
  <si>
    <t>Fondo Financia-miento</t>
  </si>
  <si>
    <t>Partida</t>
  </si>
  <si>
    <t>Tipo de Gasto</t>
  </si>
  <si>
    <t>Región Geográfica</t>
  </si>
  <si>
    <t>Monto</t>
  </si>
  <si>
    <t>FORMATO A</t>
  </si>
  <si>
    <t>CLASIFICADOR ADMINISTRATIVO</t>
  </si>
  <si>
    <t>1 Poder Ejecutivo</t>
  </si>
  <si>
    <t>E01 - Secretaría General de Gobierno</t>
  </si>
  <si>
    <t>E02 - Secretaría de Planeación y Desarrollo Regional</t>
  </si>
  <si>
    <t>E03 - Deuda Pública</t>
  </si>
  <si>
    <t>E03 - Erogaciones adicionales y contingencias económicas</t>
  </si>
  <si>
    <t>E03 - Previsiones salariales y prestaciones sociales</t>
  </si>
  <si>
    <t>E03 - Secretaría de Finanzas y Administración</t>
  </si>
  <si>
    <t>E04 - Secretaría de Desarrollo Social</t>
  </si>
  <si>
    <t>E05 - Secretaría de Desarrollo Urbano, Obras Públicas y Ordenamiento Territorial</t>
  </si>
  <si>
    <t>E06 - Secretaría de Seguridad Pública</t>
  </si>
  <si>
    <t>E07 - Secretaría de Educación</t>
  </si>
  <si>
    <t>E08 - Secretaría de la Cultura</t>
  </si>
  <si>
    <t>E09 - Secretaría de Salud</t>
  </si>
  <si>
    <t>E10 - Secretaría de Fomento y Desarrollo Económico</t>
  </si>
  <si>
    <t>E11 - Secretaría de Turismo</t>
  </si>
  <si>
    <t>E12 - Secretaría de Agricultura, Ganadería, Pesca y Desarrollo Rural</t>
  </si>
  <si>
    <t>E13 - Secretaría de Medio Ambiente y Recursos Naturales</t>
  </si>
  <si>
    <t>E14 - Secretaría de Asuntos Indígenas y Comunidades Afromexicanas</t>
  </si>
  <si>
    <t>E15 - Secretaría de la Mujer</t>
  </si>
  <si>
    <t xml:space="preserve">E16 - Secretaría de la Juventud y la Niñez </t>
  </si>
  <si>
    <t>E17 - Secretaría de los Migrantes y Asuntos Internacionales</t>
  </si>
  <si>
    <t>E18 - Secretaría del Trabajo y Previsión Social</t>
  </si>
  <si>
    <t>E19 - Secretaría de Protección Civil</t>
  </si>
  <si>
    <t>E20 - Secretaría de la Contraloría y Transparencia Gubernamental</t>
  </si>
  <si>
    <t>E21 - Jefe de la Oficina del Gobernador</t>
  </si>
  <si>
    <t>E22 - Consejería Jurídica del Poder Ejecutivo</t>
  </si>
  <si>
    <t>E23 - Consejo de Políticas Públicas</t>
  </si>
  <si>
    <t>E24 - Coordinación General de Fortalecimiento Municipal</t>
  </si>
  <si>
    <t>E25 - Representación del Poder Ejecutivo del Estado de Guerrero en el D.F.</t>
  </si>
  <si>
    <t>E26 - Procuraduría de Protección Ecológica</t>
  </si>
  <si>
    <t>E27 - Tribunal de Conciliación y Arbitraje</t>
  </si>
  <si>
    <t>2 Poder Legislativo</t>
  </si>
  <si>
    <t>L01 - H. Congreso del Estado</t>
  </si>
  <si>
    <t>L02 - Auditoría Superior del Estado de Guerrero</t>
  </si>
  <si>
    <t>3 Poder Judicial</t>
  </si>
  <si>
    <t>J01 - Tribunal Superior de Justicia</t>
  </si>
  <si>
    <t>4 Órganos Autónomos</t>
  </si>
  <si>
    <t>A01 - Comisión de los Derechos Humanos del Estado De Guerrero</t>
  </si>
  <si>
    <t>A02 - Fiscalía General del Estado de Guerrero</t>
  </si>
  <si>
    <t>A03 - Instituto de Transparencia, Acceso a la Información y Protección de Datos Personales del Estado De Guerrero</t>
  </si>
  <si>
    <t>A04 - Instituto Electoral y de Participación Ciudadana del Estado de Guerrero</t>
  </si>
  <si>
    <t>A05 - Tribunal de Justicia Administrativa del Estado de Guerrero</t>
  </si>
  <si>
    <t>A06 - Tribunal Electoral del Estado de Guerrero              </t>
  </si>
  <si>
    <t>A07 - Universidad Autónoma de Guerrero</t>
  </si>
  <si>
    <t>5 Sector Paraestatal</t>
  </si>
  <si>
    <t>P01 - Colegio de Estudios Científicos y Tecnológicos</t>
  </si>
  <si>
    <t>P02 - Instituto Tecnológico de la Costa Chica</t>
  </si>
  <si>
    <t>P03 - Instituto Tecnológico Superior de la Montaña</t>
  </si>
  <si>
    <t>P04 - La Avispa, Museo Interactivo</t>
  </si>
  <si>
    <t>P05 - Orquesta Filarmónica de Acapulco</t>
  </si>
  <si>
    <t>P06 - Parque Papagayo</t>
  </si>
  <si>
    <t>P07 - Fideicomiso Bahía de Zihuatanejo</t>
  </si>
  <si>
    <t>P08 - Fideicomiso Centro Internacional de Acapulco</t>
  </si>
  <si>
    <t>P09 - Fideicomiso Guerrero Industrial</t>
  </si>
  <si>
    <t>P10 - Fideicomiso para el Desarrollo Económico y Social de Acapulco</t>
  </si>
  <si>
    <t>P11 - Fideicomiso para la Promoción Turística de Acapulco de Juárez</t>
  </si>
  <si>
    <t>P12 - Fideicomiso para la Promoción Turística de Taxco de Alarcón</t>
  </si>
  <si>
    <t>P13 - Fideicomiso para la Promoción Turística de Zihuatanejo</t>
  </si>
  <si>
    <t>P14 - ACAbus</t>
  </si>
  <si>
    <t>P15 - Agroindustrias del Sur</t>
  </si>
  <si>
    <t>P16 - Colegio de Bachilleres del Estado de Guerrero</t>
  </si>
  <si>
    <t>P17 - Colegio Nacional de Educación Profesional Técnica</t>
  </si>
  <si>
    <t>P18 - Comisión de Agua Potable, Alcantarillado y Saneamiento del Estado de Guerrero</t>
  </si>
  <si>
    <t>P19 - Comisión de Infraestructura Carretera y Aeroportuaria del Estado de Guerrero</t>
  </si>
  <si>
    <t>P20 - Comisión Ejecutiva Estatal de Atención a Víctimas</t>
  </si>
  <si>
    <t>P21 - Consejo de Ciencia, Tecnología e Innovación Tecnológica</t>
  </si>
  <si>
    <t>P22 - Consejo Estatal del Café</t>
  </si>
  <si>
    <t>P23 - Consejo Estatal del Cocotero</t>
  </si>
  <si>
    <t>P24 - Escuela de Parteras Profesionales de Guerrero</t>
  </si>
  <si>
    <t>P25 - Fondo de Apoyo a la Micro, Pequeña y Mediana Empresa</t>
  </si>
  <si>
    <t>P26 - Hospital de la Madre y el Niño Guerrerense</t>
  </si>
  <si>
    <t>P27 - Hospital de la Madre y el Niño Indígena</t>
  </si>
  <si>
    <t>P28 - Instituto de Cambio Climático del Estado de Guerrero</t>
  </si>
  <si>
    <t>P29 - Instituto de Capacitación para el Trabajo del Estado de Guerrero</t>
  </si>
  <si>
    <t>P30 - Instituto de la Policía Auxiliar del Estado de Guerrero</t>
  </si>
  <si>
    <t>P31 - Instituto de Seguridad Social de los Servidores Públicos del Estado de Guerrero</t>
  </si>
  <si>
    <t>P32 - Instituto de Vivienda y Suelo Urbano de Guerrero</t>
  </si>
  <si>
    <t>P33 - Instituto del Bachillerato del Estado de Guerrero</t>
  </si>
  <si>
    <t>P34 - Instituto del Deporte de Guerrero</t>
  </si>
  <si>
    <t>P35 - Instituto Estatal de Cancerología "Dr. Arturo Beltrán”</t>
  </si>
  <si>
    <t>P36 - Instituto Estatal de Oftalmología</t>
  </si>
  <si>
    <t>P37 - Instituto Estatal para la Educación de Jóvenes y Adultos</t>
  </si>
  <si>
    <t>P38 - Instituto Guerrerense de Atención a los Adultos Mayores</t>
  </si>
  <si>
    <t>P39 - Instituto Guerrerense de Infraestructura Física Educativa</t>
  </si>
  <si>
    <t>P40 - Instituto Guerrerense del Emprededor</t>
  </si>
  <si>
    <t>P41 - Promotora Turística de Guerrero</t>
  </si>
  <si>
    <t>P42 - Promotora y Administradora de Los Servicios de Playa de Zona Federal Marítimo Terrestre de Acapulco</t>
  </si>
  <si>
    <t>P43 - Promotora y Administradora de los Servicios de Playa de Zona Federal Marítimo Terrestre de Zihuatanejo</t>
  </si>
  <si>
    <t>P44 - Radio Y Televisión de Guerrero</t>
  </si>
  <si>
    <t>P45 - Régimen Estatal de Protección Social en Salud</t>
  </si>
  <si>
    <t>P46 - Sistema para el Desarrollo Integral de la Familia</t>
  </si>
  <si>
    <t>P47 - Universidad Intercultural</t>
  </si>
  <si>
    <t>P48 - Universidad Politécnica</t>
  </si>
  <si>
    <t>P49 - Universidad Tecnológica de Acapulco</t>
  </si>
  <si>
    <t>P50 - Universidad Tecnológica de la Costa Grande</t>
  </si>
  <si>
    <t>P51 - Universidad Tecnológica de la Región Norte</t>
  </si>
  <si>
    <t>P52 - Universidad Tecnológica de Tierra Caliente</t>
  </si>
  <si>
    <t>P53 - Universidad Tecnológica del Mar de Guerrero</t>
  </si>
  <si>
    <t>P54 - Instituto del Bachillerato Intercultural del Estado de Guerrero</t>
  </si>
  <si>
    <t>6 Municipios</t>
  </si>
  <si>
    <t>M01 - Acapulco de Juárez</t>
  </si>
  <si>
    <t>M02 - Acatepec</t>
  </si>
  <si>
    <t>M03 - Ahuacuotzingo</t>
  </si>
  <si>
    <t>M04 - Ajuchitlán del Progreso</t>
  </si>
  <si>
    <t>M05 - Alcozauca de Guerrero</t>
  </si>
  <si>
    <t>M06 - Alpoyeca</t>
  </si>
  <si>
    <t>M07 - Apaxtla de Castrejón</t>
  </si>
  <si>
    <t>M08 - Arcelia</t>
  </si>
  <si>
    <t>M09 - Atenango del Río</t>
  </si>
  <si>
    <t>M10 - Atlamajalcingo del Monte</t>
  </si>
  <si>
    <t>M11 - Atlixtac</t>
  </si>
  <si>
    <t>M12 - Atoyac de Álvarez</t>
  </si>
  <si>
    <t>M13 - Ayutla de los Libres</t>
  </si>
  <si>
    <t>M14 - Azoyú</t>
  </si>
  <si>
    <t>M15 - Benito Juárez</t>
  </si>
  <si>
    <t>M16 - Buenavista de Cuéllar</t>
  </si>
  <si>
    <t>M17 - Coahuayutla de José María Izazaga</t>
  </si>
  <si>
    <t>M18 - Cochoapa el Grande</t>
  </si>
  <si>
    <t>M19 - Cocula</t>
  </si>
  <si>
    <t>M20 - Copala</t>
  </si>
  <si>
    <t>M21 - Copalillo</t>
  </si>
  <si>
    <t>M22 - Copanatoyac</t>
  </si>
  <si>
    <t>M23 - Coyuca de Benítez</t>
  </si>
  <si>
    <t>M24 - Coyuca de Catalán</t>
  </si>
  <si>
    <t>M25 - Cuajinicuilapa</t>
  </si>
  <si>
    <t>M26 - Cualác</t>
  </si>
  <si>
    <t>M27 - Cuautepec</t>
  </si>
  <si>
    <t>M28 - Cuetzala del Progreso</t>
  </si>
  <si>
    <t>M29 - Cutzamala de Pinzón</t>
  </si>
  <si>
    <t>M30 - Chilapa de Álvarez</t>
  </si>
  <si>
    <t>M31 - Chilpancingo de los Bravo</t>
  </si>
  <si>
    <t>M32 - Eduardo Neri</t>
  </si>
  <si>
    <t>M33 - Florencio Villarreal</t>
  </si>
  <si>
    <t>M34 - General Canuto A. Neri</t>
  </si>
  <si>
    <t>M35 - General Heliodoro Castillo</t>
  </si>
  <si>
    <t>M36 - Huamuxtitlán</t>
  </si>
  <si>
    <t>M37 - Huitzuco de los Figueroa</t>
  </si>
  <si>
    <t>M38 - Iguala de la Independencia</t>
  </si>
  <si>
    <t>M39 - Igualapa</t>
  </si>
  <si>
    <t>M40 - Iliatenco</t>
  </si>
  <si>
    <t>M41 - Ixcateopan de Cuauhtémoc</t>
  </si>
  <si>
    <t>M42 - José Joaquín de Herrera</t>
  </si>
  <si>
    <t>M43 - Juan R. Escudero</t>
  </si>
  <si>
    <t>M44 - Juchitán</t>
  </si>
  <si>
    <t>M45 - La Unión de Isidoro Montes de Oca</t>
  </si>
  <si>
    <t>M46 - Leonardo Bravo</t>
  </si>
  <si>
    <t>M47 - Malinaltepec</t>
  </si>
  <si>
    <t>M48 - Marquelia</t>
  </si>
  <si>
    <t>M49 - Mártir de Cuilapan</t>
  </si>
  <si>
    <t>M50 - Metlatónoc</t>
  </si>
  <si>
    <t>M51 - Mochitlán</t>
  </si>
  <si>
    <t>M52 - Olinalá</t>
  </si>
  <si>
    <t>M53 - Ometepec</t>
  </si>
  <si>
    <t>M54 - Pedro Ascencio Alquisiras</t>
  </si>
  <si>
    <t>M55 - Petatlán</t>
  </si>
  <si>
    <t>M56 - Pilcaya</t>
  </si>
  <si>
    <t>M57 - Pungarabato</t>
  </si>
  <si>
    <t>M58 - Quechultenango</t>
  </si>
  <si>
    <t>M59 - San Luis Acatlán</t>
  </si>
  <si>
    <t>M60 - San Marcos</t>
  </si>
  <si>
    <t>M61 - San Miguel Totolapan</t>
  </si>
  <si>
    <t>M62 - Taxco de Alarcón</t>
  </si>
  <si>
    <t>M63 - Tecoanapa</t>
  </si>
  <si>
    <t>M64 - Técpan de Galeana</t>
  </si>
  <si>
    <t>M65 - Teloloapan</t>
  </si>
  <si>
    <t>M66 - Tepecoacuilco de Trujano</t>
  </si>
  <si>
    <t>M67 - Tetipac</t>
  </si>
  <si>
    <t>M68 - Tixtla de Guerrero</t>
  </si>
  <si>
    <t>M69 - Tlacoachistlahuaca</t>
  </si>
  <si>
    <t>M70 - Tlacoapa</t>
  </si>
  <si>
    <t>M71 - Tlalchapa</t>
  </si>
  <si>
    <t>M72 - Tlalixtaquilla de Maldonado</t>
  </si>
  <si>
    <t>M73 - Tlapa de Comonfort</t>
  </si>
  <si>
    <t>M74 - Tlapehuala</t>
  </si>
  <si>
    <t>M75 - Xalpatláhuac</t>
  </si>
  <si>
    <t>M76 - Xochihuehuetlán</t>
  </si>
  <si>
    <t>M77 - Xochistlahuaca</t>
  </si>
  <si>
    <t>M78 - Zapotitlán Tablas</t>
  </si>
  <si>
    <t>M79 - Zihuatanejo de Azueta</t>
  </si>
  <si>
    <t>M80 - Zirándaro</t>
  </si>
  <si>
    <t>M81 - Zitlala</t>
  </si>
  <si>
    <t>M82 - Participaciones y Aportaciones Federales a Municipios</t>
  </si>
  <si>
    <t>FORMATO B</t>
  </si>
  <si>
    <t>CLASIFICADOR FUNCIONAL</t>
  </si>
  <si>
    <t>Subfunción</t>
  </si>
  <si>
    <t>1 Gobierno</t>
  </si>
  <si>
    <t>1.1. Legislación</t>
  </si>
  <si>
    <t>1.1.1 Legislación</t>
  </si>
  <si>
    <t>1.1.2 Fiscalización</t>
  </si>
  <si>
    <t>1.2. Justicia</t>
  </si>
  <si>
    <t>1.2.1 Impartición de Justicia</t>
  </si>
  <si>
    <t>1.2.2 Procuración de Justicia</t>
  </si>
  <si>
    <t>1.2.3 Reclusión y Readaptación Social</t>
  </si>
  <si>
    <t>1.2.4 Derechos Humanos</t>
  </si>
  <si>
    <t>1.3. Coordinación De La Política De Gobierno</t>
  </si>
  <si>
    <t>1.3.1 Presidencia / Gubernatura</t>
  </si>
  <si>
    <t>1.3.2 Política Interior</t>
  </si>
  <si>
    <t>1.3.3 Preservación y Cuidado del Patrimonio Público</t>
  </si>
  <si>
    <t>1.3.4 Función Pública</t>
  </si>
  <si>
    <t>1.3.5 Asuntos Jurídicos</t>
  </si>
  <si>
    <t>1.3.6 Organización de Procesos Electorales</t>
  </si>
  <si>
    <t>1.3.7 Población</t>
  </si>
  <si>
    <t>1.3.8 Territorio</t>
  </si>
  <si>
    <t>1.3.9 Otros</t>
  </si>
  <si>
    <t>1.4. Relaciones Exteriores</t>
  </si>
  <si>
    <t>1.4.1 Relaciones Exteriores</t>
  </si>
  <si>
    <t>1.5. Asuntos Financieros Y Hacendarios</t>
  </si>
  <si>
    <t>1.5.1 Asuntos Financieros</t>
  </si>
  <si>
    <t>1.5.2 Asuntos Hacendarios</t>
  </si>
  <si>
    <t>1.6. Seguridad Nacional</t>
  </si>
  <si>
    <t>1.6.1 Defensa</t>
  </si>
  <si>
    <t>1.6.2 Marina</t>
  </si>
  <si>
    <t>1.6.3 Inteligencia para la Preservación de la Seguridad Nacional</t>
  </si>
  <si>
    <t>1.7. Asuntos De Orden Público Y De Seguridad Interior</t>
  </si>
  <si>
    <t>1.7.1 Policía</t>
  </si>
  <si>
    <t>1.7.2 Protección Civil</t>
  </si>
  <si>
    <t>1.7.3 Otros Asuntos de Orden Público y Seguridad</t>
  </si>
  <si>
    <t>1.7.4 Sistema Nacional de Seguridad Pública</t>
  </si>
  <si>
    <t>1.8. Otros Servicios Generales</t>
  </si>
  <si>
    <t>1.8.1 Servicios Registrales, Administrativos y Patrimoniales</t>
  </si>
  <si>
    <t>1.8.2 Servicios Estadísticos</t>
  </si>
  <si>
    <t>1.8.3 Servicios de Comunicación y Medios</t>
  </si>
  <si>
    <t>1.8.4 Acceso a la Información Pública Gubernamental</t>
  </si>
  <si>
    <t>1.8.5 Otros</t>
  </si>
  <si>
    <t>2 Desarrollo Social</t>
  </si>
  <si>
    <t>2.1. Protección Ambiental</t>
  </si>
  <si>
    <t>2.1.1 Ordenación de Desechos</t>
  </si>
  <si>
    <t>2.1.2 Administración del Agua</t>
  </si>
  <si>
    <t>2.1.3 Ordenación de Aguas Residuales, Drenaje y Alcantarillado</t>
  </si>
  <si>
    <t>2.1.4 Reducción de la Contaminación</t>
  </si>
  <si>
    <t>2.1.5 Protección de la Diversidad Biológica y del Paisaje</t>
  </si>
  <si>
    <t>2.1.6 Otros de Protección Ambiental</t>
  </si>
  <si>
    <t>2.2. Vivienda Y Servicios A La Comunidad</t>
  </si>
  <si>
    <t>2.2.1 Urbanización</t>
  </si>
  <si>
    <t>2.2.2 Desarrollo Comunitario</t>
  </si>
  <si>
    <t>2.2.3 Abastecimiento de Agua</t>
  </si>
  <si>
    <t>2.2.4 Alumbrado Público</t>
  </si>
  <si>
    <t>2.2.5 Vivienda</t>
  </si>
  <si>
    <t>2.2.6 Servicios Comunales</t>
  </si>
  <si>
    <t>2.2.7 Desarrollo Regional</t>
  </si>
  <si>
    <t>2.3. Salud</t>
  </si>
  <si>
    <t>2.3.1 Prestación de Servicios de Salud a la Comunidad</t>
  </si>
  <si>
    <t>2.3.2 Prestación de Servicios de Salud a la Persona</t>
  </si>
  <si>
    <t>2.3.3 Generación de Recursos para la Salud</t>
  </si>
  <si>
    <t>2.3.4 Rectoría del Sistema de Salud</t>
  </si>
  <si>
    <t>2.3.5 Protección Social en Salud</t>
  </si>
  <si>
    <t>2.4. Recreación, Cultura Y Otras Manifestaciones Sociales</t>
  </si>
  <si>
    <t>2.4.1 Deporte y Recreación</t>
  </si>
  <si>
    <t>2.4.2 Cultura</t>
  </si>
  <si>
    <t>2.4.3 Radio, Televisión y Editoriales</t>
  </si>
  <si>
    <t>2.4.4 Asuntos Religiosos y Otras Manifestaciones Sociales</t>
  </si>
  <si>
    <t>2.5. Educación</t>
  </si>
  <si>
    <t>2.5.1 Educación Básica</t>
  </si>
  <si>
    <t>2.5.2 Educación Media Superior</t>
  </si>
  <si>
    <t>2.5.3 Educación Superior</t>
  </si>
  <si>
    <t>2.5.4 Posgrado</t>
  </si>
  <si>
    <t>2.5.5 Educación para Adultos</t>
  </si>
  <si>
    <t>2.5.6 Otros Servicios Educativos y Actividades Inherentes</t>
  </si>
  <si>
    <t>2.6. Protección Social</t>
  </si>
  <si>
    <t>2.6.1 Enfermedad e Incapacidad</t>
  </si>
  <si>
    <t>2.6.2 Edad Avanzada</t>
  </si>
  <si>
    <t>2.6.3 Familia e Hijos</t>
  </si>
  <si>
    <t>2.6.4 Desempleo</t>
  </si>
  <si>
    <t>2.6.5 Alimentación y Nutrición</t>
  </si>
  <si>
    <t>2.6.6 Apoyo Social para la Vivienda</t>
  </si>
  <si>
    <t>2.6.7 Indígenas</t>
  </si>
  <si>
    <t>2.6.8 Otros Grupos Vulnerables</t>
  </si>
  <si>
    <t>2.6.9 Otros de Seguridad Social y Asistencia Social</t>
  </si>
  <si>
    <t>2.7. Otros Asuntos Sociales</t>
  </si>
  <si>
    <t>2.7.1 Otros Asuntos Sociales</t>
  </si>
  <si>
    <t>3 Desarrollo Económico</t>
  </si>
  <si>
    <t>3.1. Asuntos Económicos, Comerciales Y Laborales En General</t>
  </si>
  <si>
    <t>3.1.1 Asuntos Económicos y Comerciales en General</t>
  </si>
  <si>
    <t>3.1.2 Asuntos Laborales Generales</t>
  </si>
  <si>
    <t>3.2. Agropecuaria, Silvicultura, Pesca Y Caza</t>
  </si>
  <si>
    <t>3.2.1 Agropecuaria</t>
  </si>
  <si>
    <t>3.2.2 Silvicultura</t>
  </si>
  <si>
    <t>3.2.3 Acuacultura, Pesca y Caza</t>
  </si>
  <si>
    <t>3.2.4 Agroindustrial</t>
  </si>
  <si>
    <t>3.2.5 Hidroagrícola</t>
  </si>
  <si>
    <t>3.2.6 Apoyo Financiero a la Banca y Seguro Agropecuario</t>
  </si>
  <si>
    <t>3.3. Combustibles Y Energía</t>
  </si>
  <si>
    <t>3.3.1 Carbón y Otros Combustibles Minerales Sólidos</t>
  </si>
  <si>
    <t>3.3.2 Petróleo y Gas Natural (Hidrocarburos)</t>
  </si>
  <si>
    <t>3.3.3 Combustibles Nucleares</t>
  </si>
  <si>
    <t>3.3.4 Otros Combustibles</t>
  </si>
  <si>
    <t>3.3.5 Electricidad</t>
  </si>
  <si>
    <t>3.3.6 Energía no Eléctrica</t>
  </si>
  <si>
    <t>3.4. Minería, Manufacturas Y Construcción</t>
  </si>
  <si>
    <t>3.4.1 Extracción de Recursos Minerales excepto los Combustibles Minerales</t>
  </si>
  <si>
    <t>3.4.2 Manufacturas</t>
  </si>
  <si>
    <t>3.4.3 Construcción</t>
  </si>
  <si>
    <t>3.5. Transporte</t>
  </si>
  <si>
    <t>3.5.1 Transporte por Carretera</t>
  </si>
  <si>
    <t>3.5.2 Transporte por Agua y Puertos</t>
  </si>
  <si>
    <t>3.5.3 Transporte por Ferrocarril</t>
  </si>
  <si>
    <t>3.5.4 Transporte Aéreo</t>
  </si>
  <si>
    <t>3.5.5 Transporte por Oleoductos y Gasoductos y Otros Sistemas de Transporte</t>
  </si>
  <si>
    <t>3.5.6 Otros Relacionados con Transporte</t>
  </si>
  <si>
    <t>3.6. Comunicaciones</t>
  </si>
  <si>
    <t>3.6.1 Comunicaciones</t>
  </si>
  <si>
    <t>3.7. Turismo</t>
  </si>
  <si>
    <t>3.7.1 Turismo</t>
  </si>
  <si>
    <t>3.7.2 Hoteles y Restaurantes</t>
  </si>
  <si>
    <t>3.8. Ciencia, Tecnología E Innovación</t>
  </si>
  <si>
    <t>3.8.1 Investigación Científica</t>
  </si>
  <si>
    <t>3.8.2 Desarrollo Tecnológico</t>
  </si>
  <si>
    <t>3.8.3 Servicios Científicos y Tecnológicos</t>
  </si>
  <si>
    <t>3.8.4 Innovación</t>
  </si>
  <si>
    <t>3.9. Otras Industrias Y Otros Asuntos Económicos</t>
  </si>
  <si>
    <t>3.9.1 Comercio, Distribución, Almacenamiento y Depósito</t>
  </si>
  <si>
    <t>3.9.2 Otras Industrias</t>
  </si>
  <si>
    <t>3.9.3 Otros Asuntos Económicos</t>
  </si>
  <si>
    <t>4 Otras No Clasificadas en Funciones Anteriores</t>
  </si>
  <si>
    <t>4.1. Transacciones De La Deuda Pública / Costo Financiero De La Deuda</t>
  </si>
  <si>
    <t>4.1.1 Deuda Pública Interna</t>
  </si>
  <si>
    <t>4.1.2 Deuda Pública Externa</t>
  </si>
  <si>
    <t>4.2. Transferencias, Participaciones Y Aportaciones Entre Diferentes Niveles Y Órdenes De Gobierno</t>
  </si>
  <si>
    <t>4.2.1 Transferencias entre Diferentes Niveles y Ordenes de Gobierno</t>
  </si>
  <si>
    <t>4.2.2 Participaciones entre Diferentes Niveles y Ordenes de Gobierno</t>
  </si>
  <si>
    <t>4.2.3 Aportaciones entre Diferentes Niveles y Ordenes de Gobierno</t>
  </si>
  <si>
    <t>4.3. Saneamiento Del Sistema Financiero</t>
  </si>
  <si>
    <t>4.3.1 Saneamiento del Sistema Financiero</t>
  </si>
  <si>
    <t>4.3.2 Apoyos IPAB</t>
  </si>
  <si>
    <t>4.3.3 Banca de Desarrollo</t>
  </si>
  <si>
    <t>4.3.4 Apoyo a los programas de reestructura en unidades de inversión (UDIS)</t>
  </si>
  <si>
    <t>4.4. Adeudos De Ejercicios Fiscales Anteriores</t>
  </si>
  <si>
    <t>4.4.1 Adeudos de Ejercicios Fiscales Anteriores</t>
  </si>
  <si>
    <t>FORMATO C</t>
  </si>
  <si>
    <t>CLASIFICADOR PROGRAMÁTICO</t>
  </si>
  <si>
    <t>Modalidad</t>
  </si>
  <si>
    <t>PROGRAMAS</t>
  </si>
  <si>
    <t>Subsidios: Sector Social y Privado o Entidades Federativas y Municipios</t>
  </si>
  <si>
    <t>Sujetos a Reglas de Operación</t>
  </si>
  <si>
    <t>S</t>
  </si>
  <si>
    <t>Otros Subsidios</t>
  </si>
  <si>
    <t>U</t>
  </si>
  <si>
    <t>Desempeño de las Funciones</t>
  </si>
  <si>
    <t>Prestación de Servicios Públicos</t>
  </si>
  <si>
    <t>E</t>
  </si>
  <si>
    <t>Provisión de Bienes Públicos</t>
  </si>
  <si>
    <t>B</t>
  </si>
  <si>
    <t>Planeación, seguimiento y evaluación de políticas públicas</t>
  </si>
  <si>
    <t>P</t>
  </si>
  <si>
    <t>Promoción y fomento</t>
  </si>
  <si>
    <t>F</t>
  </si>
  <si>
    <t>Regulación y supervisión</t>
  </si>
  <si>
    <t>G</t>
  </si>
  <si>
    <t>Funciones de las Fuerzas Armadas (Únicamente Gobierno Federal)</t>
  </si>
  <si>
    <t>A</t>
  </si>
  <si>
    <t>Específicos</t>
  </si>
  <si>
    <t>R</t>
  </si>
  <si>
    <t>Proyectos de Inversión</t>
  </si>
  <si>
    <t>K</t>
  </si>
  <si>
    <t>Administrativos y de Apoyo</t>
  </si>
  <si>
    <t>Apoyo al proceso presupuestario y para mejorar la eficiencia institucional</t>
  </si>
  <si>
    <t>M</t>
  </si>
  <si>
    <t>Apoyo a la función pública y al mejoramiento de la gestión</t>
  </si>
  <si>
    <t>O</t>
  </si>
  <si>
    <t>Operaciones ajenas</t>
  </si>
  <si>
    <t>W</t>
  </si>
  <si>
    <t>Compromisos</t>
  </si>
  <si>
    <t>Obligaciones de cumplimiento de resolución jurisdiccional</t>
  </si>
  <si>
    <t>L</t>
  </si>
  <si>
    <t>Desastres Naturales</t>
  </si>
  <si>
    <t>N</t>
  </si>
  <si>
    <t>Obligaciones</t>
  </si>
  <si>
    <t>Pensiones y jubilaciones</t>
  </si>
  <si>
    <t>J</t>
  </si>
  <si>
    <t>Aportaciones a la seguridad social</t>
  </si>
  <si>
    <t>T</t>
  </si>
  <si>
    <t>Aportaciones a fondos de estabilización</t>
  </si>
  <si>
    <t>Y</t>
  </si>
  <si>
    <t>Aportaciones a fondos de inversión y reestructura de pensiones</t>
  </si>
  <si>
    <t>Z</t>
  </si>
  <si>
    <t>Programas de Gasto Federalizado (Gobierno Federal)</t>
  </si>
  <si>
    <t>Gasto Federalizado</t>
  </si>
  <si>
    <t>I</t>
  </si>
  <si>
    <t>PARTICIPACIONES A ENTIDADES FEDERATIVAS Y MUNICIPIOS</t>
  </si>
  <si>
    <t>C</t>
  </si>
  <si>
    <t>COSTO FINANCIERO, DEUDA O APOYOS A DEUDORES Y AHORRADORES DE LA BANCA</t>
  </si>
  <si>
    <t>D</t>
  </si>
  <si>
    <t>ADEUDOS DE EJERCICIOS FISCALES ANTERIORES</t>
  </si>
  <si>
    <t>H</t>
  </si>
  <si>
    <t>FORMATO D</t>
  </si>
  <si>
    <t>CLASIFICADOR POR FUENTES DE FINANCIAMIENTO</t>
  </si>
  <si>
    <t>No Etiquetado</t>
  </si>
  <si>
    <t>11</t>
  </si>
  <si>
    <t>Recursos Fiscales</t>
  </si>
  <si>
    <t>12</t>
  </si>
  <si>
    <t>Financiamientos Internos</t>
  </si>
  <si>
    <t>13</t>
  </si>
  <si>
    <t>Financiamientos Externos</t>
  </si>
  <si>
    <t>14</t>
  </si>
  <si>
    <t>Ingresos Propios</t>
  </si>
  <si>
    <t>15</t>
  </si>
  <si>
    <t>Recursos Federales</t>
  </si>
  <si>
    <t>16</t>
  </si>
  <si>
    <t>Recursos Estatales</t>
  </si>
  <si>
    <t>17</t>
  </si>
  <si>
    <t>Otros Recursos de Libre Disposición</t>
  </si>
  <si>
    <t>Etiquetado</t>
  </si>
  <si>
    <t>25</t>
  </si>
  <si>
    <t>26</t>
  </si>
  <si>
    <t>27</t>
  </si>
  <si>
    <t>Otros Recursos de Transferencias Federales Etiquetadas</t>
  </si>
  <si>
    <t/>
  </si>
  <si>
    <t>FORMATO E</t>
  </si>
  <si>
    <t>ESQUEMA GENERAL DE FONDOS DE FINANCIAMIENTO</t>
  </si>
  <si>
    <t>Recursos Propios y Participaciones Federales</t>
  </si>
  <si>
    <t>Administraciones Fiscales</t>
  </si>
  <si>
    <t>Fondo de Aportaciones Federales (RAMO 33)</t>
  </si>
  <si>
    <t>Fondo de Aportaciones para la Nómina Educativa y Gasto Operativo (FONE)</t>
  </si>
  <si>
    <t>Fondo de Aportaciones para los Servicios de Salud (FASSA)</t>
  </si>
  <si>
    <t>Fondo de Aportaciones para la Infraestructura Social (FAIS)</t>
  </si>
  <si>
    <t>Fondo de Aportaciones para el Fortalecimiento de los Municipios y de las Demarcaciones Territoriales del Distrito Federal (FORTAMUN)</t>
  </si>
  <si>
    <t>Fondo de Aportaciones Múltiples (FAM)</t>
  </si>
  <si>
    <t>Fondo de Aportaciones para la Educación Tecnológica y de Adultos (FAETA)</t>
  </si>
  <si>
    <t>Fondo de Aportaciones para la Seguridad Pública de los Estados y del Distrito Federal (FASP)</t>
  </si>
  <si>
    <t>Fondo de Aportaciones para el Fortalecimiento de las Entidades Federativas (FAFEF)</t>
  </si>
  <si>
    <t>Recursos Federales por Convenios</t>
  </si>
  <si>
    <t>Provisiones Salariales y Económicas (Ramo 23)</t>
  </si>
  <si>
    <t>Salud (Ramo 12)</t>
  </si>
  <si>
    <t>Educación Pública (Ramo 11)</t>
  </si>
  <si>
    <t>FORMATO F</t>
  </si>
  <si>
    <t>CLASIFICADOR POR OBJETO DEL GASTO</t>
  </si>
  <si>
    <t>Partida del Gasto</t>
  </si>
  <si>
    <t>1111 Dietas</t>
  </si>
  <si>
    <t>1121 Haberes</t>
  </si>
  <si>
    <t>1131 Sueldos base al personal permanente</t>
  </si>
  <si>
    <t>1141 Remuneraciones por adscripción laboral en el extranjero</t>
  </si>
  <si>
    <t>1211 Honorarios asimilables a salarios</t>
  </si>
  <si>
    <t>1221 Sueldos base al personal eventual</t>
  </si>
  <si>
    <t>1231 Retribuciones por servicios de carácter social</t>
  </si>
  <si>
    <t xml:space="preserve">1241 Retribución a los representantes de los trabajadores y de los patrones en la Junta de Conciliación y </t>
  </si>
  <si>
    <t>1311 Primas por años de servicios efectivos prestados</t>
  </si>
  <si>
    <t>1321 Primas de vacaciones, dominical y gratificación de fin de año</t>
  </si>
  <si>
    <t>1331 Horas extraordinarias</t>
  </si>
  <si>
    <t>1341 Compensaciones</t>
  </si>
  <si>
    <t>1351 Sobrehaberes</t>
  </si>
  <si>
    <t>1361 Asignaciones de técnico, de mando, por comisión, de vuelo y de técnico especial</t>
  </si>
  <si>
    <t>1371 Honorarios especiales</t>
  </si>
  <si>
    <t>1381 Participaciones por vigilancia en el cumplimiento de las leyes y custodia de valores</t>
  </si>
  <si>
    <t>1411 Aportaciones de seguridad social</t>
  </si>
  <si>
    <t>1421 Aportaciones a fondos de vivienda</t>
  </si>
  <si>
    <t>1431 Aportaciones al sistema para el retiro</t>
  </si>
  <si>
    <t>1441 Aportaciones para seguros</t>
  </si>
  <si>
    <t>1511 Cuotas para el fondo de ahorro y fondo de trabajo</t>
  </si>
  <si>
    <t>1521 Indemnizaciones</t>
  </si>
  <si>
    <t>1531 Prestaciones y haberes de retiro</t>
  </si>
  <si>
    <t>1541 Prestaciones contractuales</t>
  </si>
  <si>
    <t>1551 Apoyos a la capacitación de los servidores públicos</t>
  </si>
  <si>
    <t>1591 Otras prestaciones sociales y económicas</t>
  </si>
  <si>
    <t>1611 Previsiones de carácter laboral, económica y de seguridad social</t>
  </si>
  <si>
    <t>1711 Estímulos</t>
  </si>
  <si>
    <t>1721 Recompensas</t>
  </si>
  <si>
    <t>2111 Materiales, útiles y equipos menores de oficina</t>
  </si>
  <si>
    <t>2121 Materiales y útiles de impresión y reproducción</t>
  </si>
  <si>
    <t>2131 Material estadístico y geográfico</t>
  </si>
  <si>
    <t>2141 Materiales, útiles y equipos menores de tecnologías de la información y comunicaciones</t>
  </si>
  <si>
    <t>2151 Material impreso e información digital</t>
  </si>
  <si>
    <t>2161 Material de limpieza</t>
  </si>
  <si>
    <t>2171 Materiales y útiles de enseñanza</t>
  </si>
  <si>
    <t>2181 Materiales para el registro e identificación de bienes y personas</t>
  </si>
  <si>
    <t>2211 Productos alimenticios para personas</t>
  </si>
  <si>
    <t>2221 Productos alimenticios para animales</t>
  </si>
  <si>
    <t>2231 Utensilios para el servicio de alimentación</t>
  </si>
  <si>
    <t>2311 Productos alimenticios, agropecuarios y forestales adquiridos como materia prima</t>
  </si>
  <si>
    <t>2321 Insumos textiles adquiridos como materia prima</t>
  </si>
  <si>
    <t>2331 Productos de papel, cartón e impresos adquiridos como materia prima</t>
  </si>
  <si>
    <t>2341 Combustibles, lubricantes, aditivos, carbón y sus derivados adquiridos como materia prima</t>
  </si>
  <si>
    <t>2351 Productos químicos, farmacéuticos y de laboratorio adquiridos como materia prima</t>
  </si>
  <si>
    <t>2361 Productos metálicos y a base de minerales no metálicos adquiridos como materia prima</t>
  </si>
  <si>
    <t>2371 Productos de cuero, piel, plástico y hule adquiridos como materia prima</t>
  </si>
  <si>
    <t>2381 Mercancías adquiridas para su comercialización</t>
  </si>
  <si>
    <t>2391 Otros productos adquiridos como materia prima</t>
  </si>
  <si>
    <t>2411 Productos minerales no metálicos</t>
  </si>
  <si>
    <t>2421 Cemento y productos de concreto</t>
  </si>
  <si>
    <t>2431 Cal, yeso y productos de yeso</t>
  </si>
  <si>
    <t>2441 Madera y productos de madera</t>
  </si>
  <si>
    <t>2451 Vidrio y productos de vidrio</t>
  </si>
  <si>
    <t>2461 Material eléctrico y electrónico</t>
  </si>
  <si>
    <t>2471 Artículos metálicos para la construcción</t>
  </si>
  <si>
    <t>2481 Materiales complementarios</t>
  </si>
  <si>
    <t>2491 Otros materiales y artículos de construcción y reparación</t>
  </si>
  <si>
    <t>2511 Productos químicos básicos</t>
  </si>
  <si>
    <t>2521 Fertilizantes, pesticidas y otros agroquímicos</t>
  </si>
  <si>
    <t>2531 Medicinas y productos farmacéuticos</t>
  </si>
  <si>
    <t>2541 Materiales, accesorios y suministros médicos</t>
  </si>
  <si>
    <t>2551 Materiales, accesorios y suministros de laboratorio</t>
  </si>
  <si>
    <t>2561 Fibras sintéticas, hules, plásticos y derivados</t>
  </si>
  <si>
    <t>2591 Otros productos químicos</t>
  </si>
  <si>
    <t>2611 Combustibles, lubricantes y aditivos</t>
  </si>
  <si>
    <t>2621 Carbón y sus derivados</t>
  </si>
  <si>
    <t>2711 Vestuario y uniformes</t>
  </si>
  <si>
    <t>2721 Prendas de seguridad y protección personal</t>
  </si>
  <si>
    <t>2731 Artículos deportivos</t>
  </si>
  <si>
    <t>2741 Productos textiles</t>
  </si>
  <si>
    <t>2751 Blancos y otros productos textiles, excepto prendas de vestir</t>
  </si>
  <si>
    <t>2811 Sustancias y materiales explosivos</t>
  </si>
  <si>
    <t>2821 Materiales de seguridad pública</t>
  </si>
  <si>
    <t>2831 Prendas de protección para seguridad pública y nacional</t>
  </si>
  <si>
    <t>2911 Herramientas menores</t>
  </si>
  <si>
    <t>2921 Refacciones y accesorios menores de edificios</t>
  </si>
  <si>
    <t>2931 Refacciones y accesorios menores de mobiliario y equipo de administración, educacional y recreativo</t>
  </si>
  <si>
    <t>2941 Refacciones y accesorios menores de equipo de cómputo y tecnologías de la información</t>
  </si>
  <si>
    <t>2951 Refacciones y accesorios menores de equipo e instrumental médico y de laboratorio</t>
  </si>
  <si>
    <t>2961 Refacciones y accesorios menores de equipo de transporte</t>
  </si>
  <si>
    <t>2971 Refacciones y accesorios menores de equipo de defensa y seguridad</t>
  </si>
  <si>
    <t>2981 Refacciones y accesorios menores de maquinaria y otros equipos</t>
  </si>
  <si>
    <t>2991 Refacciones y accesorios menores otros bienes muebles</t>
  </si>
  <si>
    <t>3111 Energía eléctrica</t>
  </si>
  <si>
    <t>3121 Gas</t>
  </si>
  <si>
    <t>3131 Agua</t>
  </si>
  <si>
    <t>3141 Telefonía tradicional</t>
  </si>
  <si>
    <t>3151 Telefonía celular</t>
  </si>
  <si>
    <t>3161 Servicios de telecomunicaciones y satélites</t>
  </si>
  <si>
    <t>3171 Servicios de acceso de Internet, redes y procesamiento de información</t>
  </si>
  <si>
    <t>3181 Servicios postales y telegráficos</t>
  </si>
  <si>
    <t>3191 Servicios integrales y otros servicios</t>
  </si>
  <si>
    <t>3211 Arrendamiento de terrenos</t>
  </si>
  <si>
    <t>3221 Arrendamiento de edificios</t>
  </si>
  <si>
    <t>3231 Arrendamiento de mobiliario y equipo de administración, educacional y recreativo</t>
  </si>
  <si>
    <t>3241 Arrendamiento de equipo e instrumental médico y de laboratorio</t>
  </si>
  <si>
    <t>3251 Arrendamiento de equipo de transporte</t>
  </si>
  <si>
    <t>3261 Arrendamiento de maquinaria, otros equipos y herramientas</t>
  </si>
  <si>
    <t>3271 Arrendamiento de activos intangibles</t>
  </si>
  <si>
    <t>3281 Arrendamiento financiero</t>
  </si>
  <si>
    <t>3291 Otros arrendamientos</t>
  </si>
  <si>
    <t>3311 Servicios legales, de contabilidad, auditoría y relacionados</t>
  </si>
  <si>
    <t>3321 Servicios de diseño, arquitectura, ingeniería y actividades relacionadas</t>
  </si>
  <si>
    <t>3331 Servicios de consultoría administrativa, procesos, técnica y en tecnologías de la información</t>
  </si>
  <si>
    <t xml:space="preserve">3341 Servicios de capacitación </t>
  </si>
  <si>
    <t>3351 Servicios de investigación científica y desarrollo</t>
  </si>
  <si>
    <t>3361 Servicios de apoyo administrativo, traducción, fotocopiado e impresión</t>
  </si>
  <si>
    <t>3371 Servicios de protección y seguridad</t>
  </si>
  <si>
    <t>3381 Servicios de vigilancia</t>
  </si>
  <si>
    <t>3391 Servicios profesionales, científicos y técnicos integrales</t>
  </si>
  <si>
    <t>3411 Servicios financieros y bancarios</t>
  </si>
  <si>
    <t>3418 Erogaciones extraordinarias</t>
  </si>
  <si>
    <t>3421 Servicios de cobranza, investigación crediticia y similar</t>
  </si>
  <si>
    <t>3431 Servicios de recaudación, traslado y custodia de valores</t>
  </si>
  <si>
    <t>3441 Seguros de responsabilidad patrimonial y fianzas</t>
  </si>
  <si>
    <t>3451 Seguro de bienes patrimoniales</t>
  </si>
  <si>
    <t>3461 Almacenaje, envase y embalaje</t>
  </si>
  <si>
    <t>3471 Fletes y maniobras</t>
  </si>
  <si>
    <t>3481 Comisiones por ventas</t>
  </si>
  <si>
    <t>3491 Servicios financieros, bancarios y comerciales integrales</t>
  </si>
  <si>
    <t>3511 Conservación y mantenimiento menor de inmuebles</t>
  </si>
  <si>
    <t>3521 Instalación, reparación y mantenimiento de mobiliario y equipo de administración, educacional y recreativo</t>
  </si>
  <si>
    <t>3531 Instalación, reparación y mantenimiento de equipo de cómputo y tecnología de la información</t>
  </si>
  <si>
    <t>3541 Instalación, reparación y mantenimiento de equipo e instrumental médico y de laboratorio</t>
  </si>
  <si>
    <t>3551 Reparación y mantenimiento de equipo de transporte</t>
  </si>
  <si>
    <t>3561 Reparación y mantenimiento de equipo de defensa y seguridad</t>
  </si>
  <si>
    <t>3571 Instalación, reparación y mantenimiento de maquinaria, otros equipos y herramienta</t>
  </si>
  <si>
    <t>3581 Servicios de limpieza y manejo de desechos</t>
  </si>
  <si>
    <t>3591 Servicios de jardinería y fumigación</t>
  </si>
  <si>
    <t>3611 Difusión por radio, televisión y otros medios de mensajes sobre programas y actividades gubernamentales</t>
  </si>
  <si>
    <t>3621 Difusión por radio, televisión y otros medios de mensajes comerciales para promover la venta de bienes o servicios</t>
  </si>
  <si>
    <t>3631 Servicios de creatividad, preproducción y producción de publicidad, excepto Internet</t>
  </si>
  <si>
    <t>3641 Servicios de revelado de fotografías</t>
  </si>
  <si>
    <t>3651 Servicios de la industria fílmica, del sonido y del video</t>
  </si>
  <si>
    <t>3661 Servicio de creación y difusión de contenido exclusivamente a través de Internet</t>
  </si>
  <si>
    <t>3691 Otros servicios de información</t>
  </si>
  <si>
    <t>3711 Pasajes aéreos</t>
  </si>
  <si>
    <t>3721 Pasajes terrestres</t>
  </si>
  <si>
    <t>3731 Pasajes marítimos, lacustres y fluviales</t>
  </si>
  <si>
    <t>3741 Autotransporte</t>
  </si>
  <si>
    <t>3751 Viáticos en el país</t>
  </si>
  <si>
    <t>3761 Viáticos en el extranjero</t>
  </si>
  <si>
    <t>3771 Gastos de instalación y traslado de menaje</t>
  </si>
  <si>
    <t>3781 Servicios integrales de traslado y viáticos</t>
  </si>
  <si>
    <t>3791 Otros servicios de traslado y hospedaje</t>
  </si>
  <si>
    <t>3811 Gastos de ceremonial</t>
  </si>
  <si>
    <t>3821 Gastos de orden social y cultural</t>
  </si>
  <si>
    <t>3831 Congresos y convenciones</t>
  </si>
  <si>
    <t>3841 Exposiciones</t>
  </si>
  <si>
    <t>3851 Gastos de representación</t>
  </si>
  <si>
    <t>3911 Servicios funerarios y de cementerios</t>
  </si>
  <si>
    <t>3921 Impuestos y derechos</t>
  </si>
  <si>
    <t>3922 Devoluciones</t>
  </si>
  <si>
    <t>3931 Impuestos y derechos de importación</t>
  </si>
  <si>
    <t>3941 Sentencias y resoluciones por autoridad competente</t>
  </si>
  <si>
    <t>3951 Penas, multas, accesorios y actualizaciones</t>
  </si>
  <si>
    <t>3961 Otros gastos por responsabilidades</t>
  </si>
  <si>
    <t>3971 Utilidades</t>
  </si>
  <si>
    <t>3981 Impuesto sobre nóminas y otros que se deriven de una relación laboral</t>
  </si>
  <si>
    <t>3991 Otros servicios generales</t>
  </si>
  <si>
    <t>3992 Gastos diversos</t>
  </si>
  <si>
    <t>4111 Asignaciones presupuestarias al Poder Ejecutivo</t>
  </si>
  <si>
    <t>4121 Asignaciones presupuestarias al Poder Legislativo</t>
  </si>
  <si>
    <t>4131 Asignaciones presupuestarias al Poder Judicial</t>
  </si>
  <si>
    <t>4141 Asignaciones presupuestarias a Organos Autónomos</t>
  </si>
  <si>
    <t>4151 Transferencias internas otorgadas a entidades paraestatales no empresariales y no financieras</t>
  </si>
  <si>
    <t>4152 Transferencias internas capitulo 2000</t>
  </si>
  <si>
    <t>4153 Transferencias internas capitulo 3000</t>
  </si>
  <si>
    <t>4154 Transferencias Extraordinarias</t>
  </si>
  <si>
    <t>4159 Transferencias internas otorgadas a entidades paraestatales no empresariales y no financieras</t>
  </si>
  <si>
    <t>4161 Transferencias internas otorgadas a entidades paraestatales empresariales y no financieras</t>
  </si>
  <si>
    <t>4171 Transferencias internas otorgadas a fideicomisos públicos empresariales y no financieros</t>
  </si>
  <si>
    <t>4181 Transferencias internas otorgadas a instituciones paraestatales públicas financieras</t>
  </si>
  <si>
    <t>4191 Transferencias internas otorgadas a fideicomisos públicos financieros</t>
  </si>
  <si>
    <t>4192 TRANSFERENCIAS</t>
  </si>
  <si>
    <t>4211 Transferencias otorgadas a entidades paraestatales no empresariales y no financieras</t>
  </si>
  <si>
    <t>4212 Transferencias para servicios personales</t>
  </si>
  <si>
    <t>4213 Transferencias para materiales y suministros</t>
  </si>
  <si>
    <t>4214 Transferencias para servicios generales</t>
  </si>
  <si>
    <t>4215 TRANSFEREN</t>
  </si>
  <si>
    <t>4219 Transferencias Otorgadas A Entidades Paraestatales No Empresariales Y No Financieras      </t>
  </si>
  <si>
    <t>4221 Transferencias otorgadas para entidades paraestatales empresariales y no financieras</t>
  </si>
  <si>
    <t>4231 Transferencias otorgadas para instituciones paraestatales públicas financieras</t>
  </si>
  <si>
    <t>4232 Trasnferencias para servicios personales</t>
  </si>
  <si>
    <t>4233 Transferencias para materiales y suministros</t>
  </si>
  <si>
    <t>4234 Transferencias para servicios generales</t>
  </si>
  <si>
    <t>4241 Transferencias otorgadas a entidades federativas y municipios</t>
  </si>
  <si>
    <t>4251 Transferencias a fideicomisos de entidades federativas y municipios</t>
  </si>
  <si>
    <t>4311 Subsidios a la producción</t>
  </si>
  <si>
    <t>4321 Subsidios a la distribución</t>
  </si>
  <si>
    <t>4331 Subsidios a la inversión</t>
  </si>
  <si>
    <t>4341 Subsidios a la prestación de servicios públicos</t>
  </si>
  <si>
    <t>4351 Subsidios para cubrir diferenciales de tasas de interés</t>
  </si>
  <si>
    <t>4361 Subsidios a la vivienda</t>
  </si>
  <si>
    <t>4371 Subvenciones al consumo</t>
  </si>
  <si>
    <t>4381 Subsidios a entidades federativas y municipios</t>
  </si>
  <si>
    <t>4391 Otros subsidios</t>
  </si>
  <si>
    <t>4411 Ayudas sociales a personas</t>
  </si>
  <si>
    <t>4421 Becas y otras ayudas para programas de capacitación</t>
  </si>
  <si>
    <t>4431 Ayudas sociales a instituciones de enseñanza</t>
  </si>
  <si>
    <t>4441 Ayudas sociales a actividades científicas o académicas</t>
  </si>
  <si>
    <t>4451 Ayudas sociales a instituciones sin fines de lucro</t>
  </si>
  <si>
    <t>4461 Ayudas sociales a cooperativas</t>
  </si>
  <si>
    <t>4471 Ayudas sociales a entidades de interés público</t>
  </si>
  <si>
    <t>4481 Ayudas por desastres naturales y otros siniestros</t>
  </si>
  <si>
    <t>4511 Pensiones</t>
  </si>
  <si>
    <t>4521 Jubilaciones</t>
  </si>
  <si>
    <t>4591 Otras pensiones y jubilaciones</t>
  </si>
  <si>
    <t>4611 Transferencias a fideicomisos del Poder Ejecutivo</t>
  </si>
  <si>
    <t>4621 Transferencias a fideicomisos del Poder Legislativo</t>
  </si>
  <si>
    <t>4631 Transferencias a fideicomisos del Poder Judicial</t>
  </si>
  <si>
    <t>4641 Transferencias a fideicomisos públicos de entidades paraestatales no empresariales y no financieras</t>
  </si>
  <si>
    <t>4651 Transferencias a fideicomisos públicos de entidades paraestatales empresariales y no financieras</t>
  </si>
  <si>
    <t>4661 Transferencias a fideicomisos de instituciones públicas financieras</t>
  </si>
  <si>
    <t>4711 Transferencias por obligación de ley</t>
  </si>
  <si>
    <t>4811 Donativos a instituciones sin fines de lucro</t>
  </si>
  <si>
    <t>4821 Donativos a entidades federativas</t>
  </si>
  <si>
    <t>4831 Donativos a fideicomisos privados</t>
  </si>
  <si>
    <t>4841 Donativos a fideicomisos estatales</t>
  </si>
  <si>
    <t>4851 Donativos internacionales</t>
  </si>
  <si>
    <t>4911 Transferencias para gobiernos extranjeros</t>
  </si>
  <si>
    <t>4921 Transferencias para organismos internacionales</t>
  </si>
  <si>
    <t>4931 Transferencias para el sector privado externo</t>
  </si>
  <si>
    <t>5101 Mobiliario y equipo de administración</t>
  </si>
  <si>
    <t>5111 Muebles de oficina y estantería</t>
  </si>
  <si>
    <t>5121 Muebles, excepto de oficina y estantería</t>
  </si>
  <si>
    <t>5131 Bienes artísticos, culturales y científicos</t>
  </si>
  <si>
    <t>5141 Objetos de valor</t>
  </si>
  <si>
    <t>5151 Equipo de cómputo y de tecnologías de la información</t>
  </si>
  <si>
    <t>5191 Otros mobiliarios y equipos de administración</t>
  </si>
  <si>
    <t>5211 Equipos y aparatos audiovisuales</t>
  </si>
  <si>
    <t>5221 Aparatos deportivos</t>
  </si>
  <si>
    <t>5231 Cámaras fotográficas y de video</t>
  </si>
  <si>
    <t>5291 Otro mobiliario y equipo educacional y recreativo</t>
  </si>
  <si>
    <t>5311 Equipo médico y de laboratorio</t>
  </si>
  <si>
    <t>5321 Instrumental médico y de laboratorio</t>
  </si>
  <si>
    <t>5411 Vehículos y equipo terrestre</t>
  </si>
  <si>
    <t>5421 Carrocerías y remolques</t>
  </si>
  <si>
    <t>5431 Equipo aeroespacial</t>
  </si>
  <si>
    <t>5441 Equipo ferroviario</t>
  </si>
  <si>
    <t>5451 Embarcaciones</t>
  </si>
  <si>
    <t>5491 Otros equipos de transporte</t>
  </si>
  <si>
    <t>5511 Equipo de defensa y seguridad</t>
  </si>
  <si>
    <t>5611 Maquinaria y equipo agropecuario</t>
  </si>
  <si>
    <t>5621 Maquinaria y equipo industrial</t>
  </si>
  <si>
    <t>5631 Maquinaria y equipo de construcción</t>
  </si>
  <si>
    <t>5641 Sistemas de aire acondicionado, calefacción y de refrigeración industrial y comercial</t>
  </si>
  <si>
    <t>5651 Equipo de comunicación y telecomunicación</t>
  </si>
  <si>
    <t>5661 Equipos de generación eléctrica, aparatos y accesorios eléctricos</t>
  </si>
  <si>
    <t>5671 Herramientas y máquinas-herramienta</t>
  </si>
  <si>
    <t>5691 Otros equipos</t>
  </si>
  <si>
    <t>5711 Bovinos</t>
  </si>
  <si>
    <t>5721 Porcinos</t>
  </si>
  <si>
    <t>5731 Aves</t>
  </si>
  <si>
    <t>5741 Ovinos y caprinos</t>
  </si>
  <si>
    <t>5751 Peces y acuicultura</t>
  </si>
  <si>
    <t>5761 Equinos</t>
  </si>
  <si>
    <t>5771 Especies menores y de zoológico</t>
  </si>
  <si>
    <t>5781 Arboles y plantas</t>
  </si>
  <si>
    <t>5791 Otros activos biológicos</t>
  </si>
  <si>
    <t>5811 Terrenos</t>
  </si>
  <si>
    <t>5821 Viviendas</t>
  </si>
  <si>
    <t>5831 Edificios no residenciales</t>
  </si>
  <si>
    <t>5891 Otros bienes inmuebles</t>
  </si>
  <si>
    <t>5911 Software</t>
  </si>
  <si>
    <t>5921 Patentes</t>
  </si>
  <si>
    <t>5931 Marcas</t>
  </si>
  <si>
    <t>5941 Derechos</t>
  </si>
  <si>
    <t>5951 Concesiones</t>
  </si>
  <si>
    <t>5961 Franquicias</t>
  </si>
  <si>
    <t>5971 Licencias informáticas e intelectuales</t>
  </si>
  <si>
    <t>5981 Licencias industriales, comerciales y otras</t>
  </si>
  <si>
    <t>5991 Otros activos intangibles</t>
  </si>
  <si>
    <t>6111 Edificación habitacional</t>
  </si>
  <si>
    <t>6121 Edificación no habitacional</t>
  </si>
  <si>
    <t>6131 Construcción de obras para el abastecimiento de agua, petróleo, gas, electricidad y telecomunicaciones</t>
  </si>
  <si>
    <t>6141 División de terrenos y construcción de obras de urbanización</t>
  </si>
  <si>
    <t>6151 Construcción de vías de comunicación</t>
  </si>
  <si>
    <t>6161 Otras construcciones de ingeniería civil u obra pesada</t>
  </si>
  <si>
    <t>6171 Instalaciones y equipamiento en construcciones</t>
  </si>
  <si>
    <t>6191 Trabajos de acabados en edificaciones y otros trabajos especializados</t>
  </si>
  <si>
    <t>6211 Edificación habitacional</t>
  </si>
  <si>
    <t>6221 Edificación no habitacional</t>
  </si>
  <si>
    <t>6231 Construcción de obras para el abastecimiento de agua, petróleo, gas, electricidad y telecomunicaciones</t>
  </si>
  <si>
    <t>6241 División de terrenos y construcción de obras de urbanización</t>
  </si>
  <si>
    <t>6251 Construcción de vías de comunicación</t>
  </si>
  <si>
    <t>6261 Otras construcciones de ingeniería civil u obra pesada</t>
  </si>
  <si>
    <t>6271 Instalaciones y equipamiento en construcciones</t>
  </si>
  <si>
    <t>6291 Trabajos de acabados en edificaciones y otros trabajos especializados</t>
  </si>
  <si>
    <t>6311 Estudios, formulación y evaluación de proyectos productivos no incluidos en conceptos anteriores de este capítulo</t>
  </si>
  <si>
    <t>6321 Ejecución de proyectos productivos no incluidos en conceptos anteriores de este capítulo</t>
  </si>
  <si>
    <t>7111 Créditos otorgados por entidades federativas y municipios al sector social y privado para el fomento de actividades productivas</t>
  </si>
  <si>
    <t>7121 Créditos otorgados por las entidades federativas a municipios para el fomento de actividades productivas</t>
  </si>
  <si>
    <t>7211 Acciones y participaciones de capital en entidades paraestatales no empresariales y no financieras con fines de política económica</t>
  </si>
  <si>
    <t>7221 Acciones y participaciones de capital en entidades paraestatales empresariales y no financieras con fines de política económica</t>
  </si>
  <si>
    <t>7231 Acciones y participaciones de capital en instituciones paraestatales públicas financieras con fines de política económica</t>
  </si>
  <si>
    <t>7241 Acciones y participaciones de capital en el sector privado con fines de política económica</t>
  </si>
  <si>
    <t>7251 Acciones y participaciones de capital en organismos internacionales con fines de política económica</t>
  </si>
  <si>
    <t>7261 Acciones y participaciones de capital en el sector externo con fines de política económica</t>
  </si>
  <si>
    <t>7271 Acciones y participaciones de capital en el sector público con fines de gestión de liquidez</t>
  </si>
  <si>
    <t>7281 Acciones y participaciones de capital en el sector privado con fines de gestión de liquidez</t>
  </si>
  <si>
    <t>7291 Acciones y participaciones de capital en el sector externo con fines de gestión de liquidez</t>
  </si>
  <si>
    <t>7311 Bonos</t>
  </si>
  <si>
    <t>7321 Valores representativos de deuda adquiridos con fines de política económica</t>
  </si>
  <si>
    <t>7331 Valores representativos de deuda adquiridos con fines de gestión de liquidez</t>
  </si>
  <si>
    <t>7341 Obligaciones negociables adquiridas con fines de política económica</t>
  </si>
  <si>
    <t>7351 Obligaciones negociables adquiridas con fines de gestión de liquidez</t>
  </si>
  <si>
    <t>7391 Otros valores</t>
  </si>
  <si>
    <t>7411 Concesión de préstamos a entidades paraestatales no empresariales y no financieras con fines de política económica</t>
  </si>
  <si>
    <t>7421 Concesión de préstamos a entidades paraestatales empresariales y no financieras con fines de política económica</t>
  </si>
  <si>
    <t>7431 Concesión de préstamos a instituciones paraestatales públicas financieras con fines de política económica</t>
  </si>
  <si>
    <t>7441 Concesión de préstamos a entidades federativas y municipios con fines de política económica</t>
  </si>
  <si>
    <t>7451 Concesión de préstamos al sector privado con fines de política económica</t>
  </si>
  <si>
    <t>7461 Concesión de préstamos al sector externo con fines de política económica</t>
  </si>
  <si>
    <t>7471 Concesión de préstamos al sector público con fines de gestión de liquidez</t>
  </si>
  <si>
    <t>7481 Concesión de préstamos al sector privado con fines de gestión de liquidez</t>
  </si>
  <si>
    <t>7491 Concesión de préstamos al sector externo con fines de gestión de liquidez</t>
  </si>
  <si>
    <t>7511 Inversiones en fideicomisos del Poder Ejecutivo</t>
  </si>
  <si>
    <t>7521 Inversiones en fideicomisos del Poder Legislativo</t>
  </si>
  <si>
    <t>7531 Inversiones en fideicomisos del Poder Judicial</t>
  </si>
  <si>
    <t>7541 Inversiones en fideicomisos públicos no empresariales y no financieros</t>
  </si>
  <si>
    <t>7551 Inversiones en fideicomisos públicos empresariales y no financieros</t>
  </si>
  <si>
    <t>7561 Inversiones en fideicomisos públicos financieros</t>
  </si>
  <si>
    <t>7571 Inversiones en fideicomisos de entidades federativas</t>
  </si>
  <si>
    <t>7581 Inversiones en fideicomisos de municipios</t>
  </si>
  <si>
    <t>7591 Fideicomisos de empresas privadas y particulares</t>
  </si>
  <si>
    <t>7611 Depósitos a largo plazo en moneda nacional</t>
  </si>
  <si>
    <t>7621 Depósitos a largo plazo en moneda extranjera</t>
  </si>
  <si>
    <t>7911 Contingencias por fenómenos naturales</t>
  </si>
  <si>
    <t>7921 Contingencias socioeconómicas</t>
  </si>
  <si>
    <t>7991 Otras erogaciones especiales</t>
  </si>
  <si>
    <t>8111 Fondo general de participaciones</t>
  </si>
  <si>
    <t>8121 Fondo de fomento municipal</t>
  </si>
  <si>
    <t>8131 Participaciones de las entidades federativas a los municipios</t>
  </si>
  <si>
    <t>8141 Otros conceptos participables de la Federación a entidades federativas</t>
  </si>
  <si>
    <t>8151 Otros conceptos participables de la Federación a municipios</t>
  </si>
  <si>
    <t>8161 Convenios de colaboración administrativa</t>
  </si>
  <si>
    <t>8311 Aportaciones de la Federación a las entidades federativas</t>
  </si>
  <si>
    <t>8321 Aportaciones de la Federación a municipios</t>
  </si>
  <si>
    <t>8331 Aportaciones de las entidades federativas a los municipios</t>
  </si>
  <si>
    <t>8341 Aportaciones previstas en leyes y decretos al sistema de protección social</t>
  </si>
  <si>
    <t>8351 Aportaciones previstas en leyes y decretos compensatorias a entidades federativas y municipios</t>
  </si>
  <si>
    <t>8511 Convenios de reasignación</t>
  </si>
  <si>
    <t>8521 Convenios de descentralización</t>
  </si>
  <si>
    <t>8531 Otros convenios</t>
  </si>
  <si>
    <t>9111 Amortización de la deuda interna con instituciones de crédito</t>
  </si>
  <si>
    <t>9121 Amortización de la deuda interna por emisión de títulos y valores</t>
  </si>
  <si>
    <t>9131 Amortización de arrendamientos financieros nacionales</t>
  </si>
  <si>
    <t>9141 Amortización de la deuda externa con instituciones de crédito</t>
  </si>
  <si>
    <t>9151 Amortización de deuda externa con organismos financieros internacionales</t>
  </si>
  <si>
    <t>9161 Amortización de la deuda bilateral</t>
  </si>
  <si>
    <t>9171 Amortización de la deuda externa por emisión de títulos y valores</t>
  </si>
  <si>
    <t>9181 Amortización de arrendamientos financieros internacionales</t>
  </si>
  <si>
    <t>9211 Intereses de la deuda interna con instituciones de crédito</t>
  </si>
  <si>
    <t>9221 Intereses derivados de la colocación de títulos y valores</t>
  </si>
  <si>
    <t>9231 Intereses por arrendamientos financieros nacionales</t>
  </si>
  <si>
    <t>9241 Intereses de la deuda externa con instituciones de crédito</t>
  </si>
  <si>
    <t>9251 Intereses de la deuda con organismos financieros Internacionales</t>
  </si>
  <si>
    <t>9261 Intereses de la deuda bilateral</t>
  </si>
  <si>
    <t>9271 Intereses derivados de la colocación de títulos y valores en el exterior</t>
  </si>
  <si>
    <t>9281 Intereses por arrendamientos financieros internacionales</t>
  </si>
  <si>
    <t>9311 Comisiones de la deuda pública interna</t>
  </si>
  <si>
    <t>9321 Comisiones de la deuda pública externa</t>
  </si>
  <si>
    <t>9411 Gastos de la deuda pública interna</t>
  </si>
  <si>
    <t>9421 Gastos de la deuda pública externa</t>
  </si>
  <si>
    <t>9511 Costos por coberturas</t>
  </si>
  <si>
    <t>9611 Apoyos a intermediarios financieros</t>
  </si>
  <si>
    <t>9621 Apoyos a ahorradores y deudores del Sistema Financiero Nacional</t>
  </si>
  <si>
    <t>9911 ADEFAS</t>
  </si>
  <si>
    <t>FORMATO G</t>
  </si>
  <si>
    <t>CLASIFICADOR POR TIPO DE GASTO</t>
  </si>
  <si>
    <t>Gasto Corriente</t>
  </si>
  <si>
    <t>Gasto de Capital</t>
  </si>
  <si>
    <t>Amortización de la Deuda y Disminución de Pasivos</t>
  </si>
  <si>
    <t>Pensiones y Jubilaciones</t>
  </si>
  <si>
    <t>Participaciones</t>
  </si>
  <si>
    <t>FORMATO H</t>
  </si>
  <si>
    <t>Guerrero</t>
  </si>
  <si>
    <t xml:space="preserve">REGIÓN </t>
  </si>
  <si>
    <t> 01 Acapulco     </t>
  </si>
  <si>
    <t>02 Centro</t>
  </si>
  <si>
    <t>03 Costa Chica     </t>
  </si>
  <si>
    <t>04 Costa Grande</t>
  </si>
  <si>
    <t>05 Norte</t>
  </si>
  <si>
    <t xml:space="preserve">06 Montaña </t>
  </si>
  <si>
    <t xml:space="preserve">07 Tierra Caliente </t>
  </si>
  <si>
    <t>08 Sierra</t>
  </si>
  <si>
    <t xml:space="preserve">https://cocytieg.gob.mx/ </t>
  </si>
  <si>
    <t xml:space="preserve">1.4.3
</t>
  </si>
  <si>
    <t xml:space="preserve">1.4.3.2
</t>
  </si>
  <si>
    <t>FECHA:13 enero del 2025</t>
  </si>
  <si>
    <t>Paraestatal</t>
  </si>
  <si>
    <t>2212 Productos alimenticios para personas</t>
  </si>
  <si>
    <t>COBERTURA ESTATAL</t>
  </si>
  <si>
    <t>DENO</t>
  </si>
  <si>
    <t>ACCIÓN</t>
  </si>
  <si>
    <t>Fomento a la Investigación Científica y Tecnológica</t>
  </si>
  <si>
    <t>impulsado</t>
  </si>
  <si>
    <t>Foro Estatal De Estudios Sobre Guerrero (FESGRO)</t>
  </si>
  <si>
    <t>Revista FESGro</t>
  </si>
  <si>
    <t xml:space="preserve">MIDE EL NÚMERO DE ACCIONES REALIZADAS QUE CONTRIBUYEN AL DESARROLLO SUSTENTABLE EN MATERIA DE CIENCIA Y TECNOLOGÍA  </t>
  </si>
  <si>
    <t>0-319</t>
  </si>
  <si>
    <t>320-639</t>
  </si>
  <si>
    <t>640-959</t>
  </si>
  <si>
    <t xml:space="preserve">NÚMERO DE ACCIONES REALIZADAS QUE CONTRIBUYEN AL DESARROLLO SUSTENTABLE EN MATERIA DE CIENCIA Y TECNOLOGÍA </t>
  </si>
  <si>
    <t>(NÚMERO DE ACCIONES REALIZADAS / EL NÚMERO DE ACCIONES PROGRAMADAS)</t>
  </si>
  <si>
    <t>0.8-1</t>
  </si>
  <si>
    <t>0-0.3</t>
  </si>
  <si>
    <t>0.4-0.7</t>
  </si>
  <si>
    <t>NÚMERO DE BENEFICIARIOS IMPULSADOS A PROMEVER LA CIENCIA Y LA TECNOLOGÍA COMO HERRAMIENTAS PARA  EL BIENESTAR SOCIAL, LA EQUIDAD Y EL CUIDADO DEL MEDIO AMBIENTE.</t>
  </si>
  <si>
    <t>MIDE EL NÚMERO DE BENEFICIARIOS IMPULSADOS A  PROMUEVEN LA CIENCIA Y LA TECNOLOGÍA COMO HERRAMIENTAS PARA  EL BIENESTAR SOCIAL, LA EQUIDAD Y EL CUIDADO DEL MEDIO AMBIENTE.</t>
  </si>
  <si>
    <t>BENEFICIARIO</t>
  </si>
  <si>
    <t>ACCIÓN REALIZADA</t>
  </si>
  <si>
    <t>ACCIÓN PROGRAMADA</t>
  </si>
  <si>
    <t>BENEFICIARIO IMPULSADO</t>
  </si>
  <si>
    <t>BENEFICIARIOS A IMPULSAR</t>
  </si>
  <si>
    <t>(NÚMERO DE BENEFICIARIOS IMPULSADOS / NÚMERO DE BENEFICIARIOS A IMPULSAR)</t>
  </si>
  <si>
    <t xml:space="preserve">cocytieg@gmail.com </t>
  </si>
  <si>
    <t>DIRECTOR GENERAL</t>
  </si>
  <si>
    <t>DIRECCIÓN GENERAL</t>
  </si>
  <si>
    <t>PORCENTAJE DE ACTIVIDADES REALIZADAS QUE FOMENTAN LA INVESTIGACIÓN CIENTÍFICA Y TECNOLÓGICA ENTRE INSTITUCIONES ACADÉMICAS, SECTOR PRIVADO Y COMUNIDADES DEL ESTADO DE GUERRERO</t>
  </si>
  <si>
    <t>MIDE EL PORCENTAJE DE ACTIVIDADES REALIZADAS QUE FOMENTAN LA INVESTIGACIÓN CIENTÍFICA Y TECNOLÓGICA ENTRE INSTITUCIONES ACADÉMICAS, SECTOR PRIVADO Y COMUNIDADES DEL ESTADO DE GUERRERO</t>
  </si>
  <si>
    <t>(NÚMERO DE ACTIVIDADES REALIZADAS / NÚMERO DE ACTIVIDADES PROGRAMADAS) * 100%</t>
  </si>
  <si>
    <t>100% (4)</t>
  </si>
  <si>
    <t>0-33% (0-1)</t>
  </si>
  <si>
    <t>34-66% (2)</t>
  </si>
  <si>
    <t>67-100% (3-4)</t>
  </si>
  <si>
    <t>ACTIVIDAD</t>
  </si>
  <si>
    <t>ACTIVIDAD REALIZADA</t>
  </si>
  <si>
    <t>ACTIVIDAD PROGRAMADA</t>
  </si>
  <si>
    <t>RESIDENTES</t>
  </si>
  <si>
    <t>INVESTIGADOR</t>
  </si>
  <si>
    <t>NÚMERO DE INVESTIGADORES DEDICADOS A ACTIVIDADES CIENTÍFICAS, TECNOLÓGICAS Y DE INNOVACIÓN QUE FORMAN PARTE DEL PADRÓN ESTATAL DE INVESTIGADORES Y EVALUADORES DEL ESTADO DE GUERRERO</t>
  </si>
  <si>
    <t>(NÚMERO DE INVESTIGADORES QUE FORMAN PARTE DEL PADRÓN ESTATAL DE INVESTIGADORES Y EVALUADORES</t>
  </si>
  <si>
    <t>RESIDENTES QUE FORMAN PARTE DEL PEIE</t>
  </si>
  <si>
    <t>MIDEL EL NÚMERO DE INVESTIGADORES DEDICADOS A ACTIVIDADES CIENTÍFICAS, TECNOLÓGICAS Y DE INNOVACIÓN QUE FORMAN PARTE DEL PADRÓN ESTATAL DE INVESTIGADORES Y EVALUADORES (PEIE) DEL ESTADO DE GUERRERO</t>
  </si>
  <si>
    <t>NÚMERO DE PARTICIPANTES EN EL FORO DE ESTUDIOS SOBRE GUERRERO (FESGRO)</t>
  </si>
  <si>
    <t>MIDE EL NÚMERO TOTAL DE PARTICIPANTES EN EL FORO DE ESTUDIOS SOBRE GUERRERO (FESGRO), INCLUYENDO INVESTIGADORES, ESTUDIANTES, Y PÚBLICO EN GENERAL</t>
  </si>
  <si>
    <t>NÚMERO TOTAL DE PARTICIPANTES EN EL FORO DE ESTUDIOS SOBRE GUERRERO (FESGRO), INCLUYENDO INVESTIGADORES, ESTUDIANTES, Y PÚBLICO EN GENERAL</t>
  </si>
  <si>
    <t>PARTICIPANTE EN EL FESGRO</t>
  </si>
  <si>
    <t>NÚMERO DE ARTÍCULOS QUE CUMPLEN CON LOS LINEAMIENTOS DE PUBLICACIÓN DE LA REVISTA FESGRO.</t>
  </si>
  <si>
    <t>ARTÍCULO QUE CUMPLEN LOS LINEAMIENTOS</t>
  </si>
  <si>
    <t xml:space="preserve">MIDE EL NÚMERO DE ARTÍCULOS PUBLICADOS EN LA REVISTA FESGro </t>
  </si>
  <si>
    <t>TOTAL DE ARTÍCULOS QUE CUMPLEN CON LOS LINEAMIENTOS DE PUBLICACIÓN DE LA REVISTA FESGRO.</t>
  </si>
  <si>
    <t>NÚMERO DE INVESTIGADORES DEL PADRÓN ESTATAL EN LAS ÁREAS DE CIENCIA, TECNOLOGÍA E INNOVACIÓN QUE PARTICIPAN EN LA CONVOCATORIA AL PREMIO ESTATAL DE CIENCIA, TECNOLOGÍA E INNOVACIÓN</t>
  </si>
  <si>
    <t xml:space="preserve">NÚMERO DE INVESTIGADORES DEL PADRÓN ESTATAL QUE PARTICIPAN EN LA CONVOCATORIA AL PREMIO ESTATAL DE CIENCIA, TECNOLOGÍA E INNOVACIÓN
</t>
  </si>
  <si>
    <t>INVESTIGADORES</t>
  </si>
  <si>
    <t>LOS INVESTIGADORES SOLICITAN EL APOYO</t>
  </si>
  <si>
    <t>LOS INVESTIGADORES REALIZAN ACCIONES PARA SER BENEFICIADOS</t>
  </si>
  <si>
    <t>LA COMUNIDAD ACADÉMICA Y CIENTÍFICA SOLICITAN ESPACIOS DE DIFUSIÓN</t>
  </si>
  <si>
    <t>QUE LOS INVESTIGADORES CULMINEN SATISFACTORIAMENTE EL PROCESO DE INGRESO AL PADRÓN</t>
  </si>
  <si>
    <t>QUE LA COMUNIDAD CIENTÍFICA Y ACADÉMICA PARTICIPEN EN FESGRO</t>
  </si>
  <si>
    <t>SE RECIBEN ARTÍCULOS PARA LA PÚBLICACIÓN DE LOS NÚMEROS DE LA REVISTA</t>
  </si>
  <si>
    <t>LOS INVESTIGADORES DEL PIEI PARTICIPAN EN LA CONVOCATORIA</t>
  </si>
  <si>
    <t>CONTRIBUIR AL DESARROLLO SUSTENTABLE A TRAVÉS DE ACCIONES EN MATERIA DE CIENCIA Y TECNOLOGÍA QUE PROMUEVAN LA INVESTIGACIÓN CIENTÍFICA Y FOMENTEN LA INNOVACIÓN TECNOLÓGICA A PARTIR DE UNA PERSPECTIVA DE INCLUSIÓN SOCIAL CON LA FINALIDAD DE FAVORECER EL DESARROLLO HUMANO E IMPULSAR LA EQUIDAD Y EL BIENESTAR SOCIAL EN EL ESTADO DE GUERRERO.</t>
  </si>
  <si>
    <t>LOS INVESTIGADORES DEL ESTADO DE GUERRERO IMPULSADOS POR UNA INSTITUCIÓN PÚBLICA SÓLIDA E INNOVADORA CON RECONOCIMIENTO A NIVEL ESTATAL, NACIONAL E INTERNACIONAL QUE PROMUEVA LA CIENCIA Y LA TECNOLOGÍA COMO HERRAMIENTAS PARA  EL BIENESTAR SOCIAL, LA EQUIDAD Y EL CUIDADO DEL MEDIO AMBIENTE.</t>
  </si>
  <si>
    <t xml:space="preserve">FOMENTAR LA INVESTIGACIÓN CIENTÍFICA Y TECNOLÓGICA MEDIANTE UN PADRÓN ESTATAL DE INVESTIGADORES Y EVALUADORES, UN FORO DE ESTUDIOS SOBRE GUERRERO, UNA REVISTA FESGRO, Y UN PREMIO ESTATAL DE CIENCIA, TECNOLOGÍA E INNOVACIÓN; ENTRE INSTITUCIONES ACADÉMICAS, SECTOR PRIVADO Y COMUNIDADES DEL ESTADO DE GUERRERO.                     </t>
  </si>
  <si>
    <t>CONSOLIDAR EL PADRÓN ESTATAL DE INVESTIGADORES Y EVALUADORES EN GUERRERO COMO UNA HERRAMIENTA CONFIABLE QUE REGISTRE A LOS INVESTIGADORES DEDICADOS A ACTIVIDADES CIENTÍFICAS, TECNOLÓGICAS Y DE INNOVACIÓN, GARANTIZANDO SU ACCESO A PROGRAMAS, CONVOCATORIAS Y RECONOCIMIENTOS ESTATALES.</t>
  </si>
  <si>
    <t>FORTALECER EL FORO ESTATAL DE ESTUDIOS SOBRE GUERRERO (FESGRO) COMO UN ESPACIO DE ENCUENTRO E INTERCAMBIO INTERDISCIPLINARIO, PROMOVIENDO LA DIVULGACIÓN CIENTÍFICA Y TECNOLÓGICA PARA ATENDER LAS PROBLEMÁTICAS PRIORITARIAS DEL ESTADO DE GUERRERO.</t>
  </si>
  <si>
    <t>ESTABLECER LA REVISTA FESGRO COMO UN REFERENTE NACIONAL E INTERNACIONAL PARA LA COMUNIDAD CIENTÍFICA, ENFOCADA EN ÁREAS DE CONOCIMIENTO QUE ATIENDAN LAS NECESIDADES SOCIALES DE GUERRERO, FACILITANDO LA PUBLICACIÓN Y DIFUSIÓN DE INVESTIGACIONES RELEVANTES Y DE ALTA CALIDAD.</t>
  </si>
  <si>
    <t>RECONOCER Y ESTIMULAR LA TRAYECTORIA Y APORTACIONES DE LOS INVESTIGADORES DEL PADRÓN ESTATAL EN LAS ÁREAS DE CIENCIA, TECNOLOGÍA E INNOVACIÓN, PROMOVIENDO LA EXCELENCIA Y EL IMPACTO SOCIAL DE SUS PROYECTOS EN BENEFICIO DEL ESTADO DE GUERRERO.</t>
  </si>
  <si>
    <t xml:space="preserve">Elaboró </t>
  </si>
  <si>
    <t>M.C. Karen Paulina Solís Catalán</t>
  </si>
  <si>
    <t xml:space="preserve">L.C. Mario Alberto Sánchez Heredia </t>
  </si>
  <si>
    <t>Subdirector de Administración</t>
  </si>
  <si>
    <t xml:space="preserve">Director General </t>
  </si>
  <si>
    <t>Mtro. Miguel Ángel Rendón Liborio</t>
  </si>
  <si>
    <t>Árbol de Problemas</t>
  </si>
  <si>
    <t>Consejo de Ciencia, Tecnología e Innovación del Estado de Guerrero</t>
  </si>
  <si>
    <t>Falta de colaboración entre sectores académicos, empresariales y sociales, a través de un Padrón Estatal de Investigadores y Evaluadores (PEIE) limitando la implementación de soluciones integrales a problemáticas locales.</t>
  </si>
  <si>
    <t>Directora de Investigación, Desarrollo Tecnológico y Proyectos Estratégicos</t>
  </si>
  <si>
    <t>Directora de Investigación, Desarrollo Tecnológico                                                        y Proyectos Estratégicos</t>
  </si>
  <si>
    <t>Matriz de Indicadores de Resultados</t>
  </si>
  <si>
    <t>DIRECTORA DE INVESTIGACIÓN, DESARROLLO TECNOLOGICO Y PROYECTOS ESTRATÉGICOS</t>
  </si>
  <si>
    <t xml:space="preserve">PROGRAMA OPERATIVO ANUAL         (ANTEPROYECTO PARA ELEJERCICIO FISCAL 2025)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</si>
</sst>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_-&quot;$&quot;* #,##0.0_-;\-&quot;$&quot;* #,##0.0_-;_-&quot;$&quot;* &quot;-&quot;??_-;_-@"/>
    <numFmt numFmtId="166" formatCode="_-&quot;$&quot;* #,##0.00_-;\-&quot;$&quot;* #,##0.00_-;_-&quot;$&quot;* &quot;-&quot;??_-;_-@"/>
    <numFmt numFmtId="167" formatCode="&quot;$&quot;#,##0.00"/>
    <numFmt numFmtId="168" formatCode="0.0%"/>
    <numFmt numFmtId="169" formatCode="_-* #,##0.00_-;\-* #,##0.00_-;_-* &quot;-&quot;??_-;_-@"/>
  </numFmts>
  <fonts count="75">
    <font>
      <sz val="11"/>
      <color theme="1"/>
      <name val="Calibri"/>
      <scheme val="minor"/>
    </font>
    <font>
      <b/>
      <sz val="14"/>
      <color theme="1"/>
      <name val="Calibri"/>
    </font>
    <font>
      <b/>
      <sz val="12"/>
      <color theme="1"/>
      <name val="Calibri"/>
    </font>
    <font>
      <b/>
      <sz val="11"/>
      <color theme="1"/>
      <name val="Calibri"/>
    </font>
    <font>
      <sz val="12"/>
      <color theme="1"/>
      <name val="Calibri"/>
    </font>
    <font>
      <sz val="11"/>
      <color theme="1"/>
      <name val="Calibri"/>
    </font>
    <font>
      <sz val="13"/>
      <color theme="1"/>
      <name val="Calibri"/>
    </font>
    <font>
      <sz val="11"/>
      <name val="Calibri"/>
    </font>
    <font>
      <b/>
      <sz val="11"/>
      <color theme="0"/>
      <name val="Calibri"/>
    </font>
    <font>
      <sz val="11"/>
      <color theme="1"/>
      <name val="Arial"/>
    </font>
    <font>
      <sz val="11"/>
      <color theme="1"/>
      <name val="Calibri"/>
      <scheme val="minor"/>
    </font>
    <font>
      <b/>
      <sz val="20"/>
      <color theme="1"/>
      <name val="Encode Sans"/>
    </font>
    <font>
      <b/>
      <sz val="10"/>
      <color theme="0"/>
      <name val="Encode Sans"/>
    </font>
    <font>
      <sz val="10"/>
      <color theme="0"/>
      <name val="Encode Sans"/>
    </font>
    <font>
      <sz val="10"/>
      <color theme="1"/>
      <name val="Encode Sans"/>
    </font>
    <font>
      <b/>
      <sz val="10"/>
      <color theme="1"/>
      <name val="Encode Sans"/>
    </font>
    <font>
      <u/>
      <sz val="11"/>
      <color rgb="FF000000"/>
      <name val="Calibri"/>
    </font>
    <font>
      <u/>
      <sz val="11"/>
      <color theme="1"/>
      <name val="Calibri"/>
    </font>
    <font>
      <u/>
      <sz val="11"/>
      <color theme="1"/>
      <name val="Calibri"/>
    </font>
    <font>
      <u/>
      <sz val="11"/>
      <color theme="1"/>
      <name val="Calibri"/>
    </font>
    <font>
      <b/>
      <sz val="12"/>
      <color theme="1"/>
      <name val="Encode Sans"/>
    </font>
    <font>
      <sz val="12"/>
      <color theme="1"/>
      <name val="Encode Sans"/>
    </font>
    <font>
      <sz val="12"/>
      <color theme="1"/>
      <name val="Arial Narrow"/>
    </font>
    <font>
      <b/>
      <sz val="12"/>
      <color theme="1"/>
      <name val="Arial Narrow"/>
    </font>
    <font>
      <sz val="12"/>
      <color rgb="FF000000"/>
      <name val="Arial Narrow"/>
    </font>
    <font>
      <b/>
      <sz val="11"/>
      <color rgb="FFFFFFFF"/>
      <name val="Calibri"/>
    </font>
    <font>
      <b/>
      <sz val="9"/>
      <color theme="1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b/>
      <sz val="9"/>
      <color theme="1"/>
      <name val="Utsaah"/>
    </font>
    <font>
      <sz val="8"/>
      <color theme="1"/>
      <name val="Calibri"/>
      <scheme val="minor"/>
    </font>
    <font>
      <sz val="11"/>
      <color rgb="FF000000"/>
      <name val="Calibri"/>
    </font>
    <font>
      <u/>
      <sz val="11"/>
      <color rgb="FF0000FF"/>
      <name val="Calibri"/>
    </font>
    <font>
      <b/>
      <sz val="11"/>
      <color rgb="FF000000"/>
      <name val="Calibri"/>
    </font>
    <font>
      <u/>
      <sz val="11"/>
      <color rgb="FF1155CC"/>
      <name val="Calibri"/>
    </font>
    <font>
      <b/>
      <sz val="9"/>
      <color rgb="FF000000"/>
      <name val="Calibri"/>
    </font>
    <font>
      <u/>
      <sz val="11"/>
      <color rgb="FF0000FF"/>
      <name val="Calibri"/>
    </font>
    <font>
      <u/>
      <sz val="11"/>
      <color rgb="FF1155CC"/>
      <name val="Calibri"/>
    </font>
    <font>
      <sz val="11"/>
      <color theme="1"/>
      <name val="Arial Narrow"/>
    </font>
    <font>
      <b/>
      <sz val="11"/>
      <color theme="1"/>
      <name val="Arial Narrow"/>
    </font>
    <font>
      <b/>
      <sz val="11"/>
      <color rgb="FF1F3864"/>
      <name val="Arial Narrow"/>
    </font>
    <font>
      <b/>
      <sz val="11"/>
      <color theme="0"/>
      <name val="Arial Narrow"/>
    </font>
    <font>
      <b/>
      <sz val="9"/>
      <color theme="0"/>
      <name val="Arial Narrow"/>
    </font>
    <font>
      <b/>
      <sz val="11"/>
      <color rgb="FFFFFFFF"/>
      <name val="Arial Narrow"/>
    </font>
    <font>
      <sz val="10"/>
      <color theme="1"/>
      <name val="Arial Narrow"/>
    </font>
    <font>
      <sz val="9"/>
      <color theme="1"/>
      <name val="Arial Narrow"/>
    </font>
    <font>
      <b/>
      <sz val="12"/>
      <color theme="0"/>
      <name val="Arial Narrow"/>
    </font>
    <font>
      <sz val="11"/>
      <color rgb="FF2F5496"/>
      <name val="Calibri"/>
    </font>
    <font>
      <b/>
      <sz val="12"/>
      <color theme="0"/>
      <name val="Calibri"/>
    </font>
    <font>
      <b/>
      <sz val="10"/>
      <color theme="1"/>
      <name val="Arial"/>
    </font>
    <font>
      <sz val="8"/>
      <color theme="1"/>
      <name val="Calibri"/>
    </font>
    <font>
      <u/>
      <sz val="11"/>
      <color rgb="FF1155CC"/>
      <name val="Calibri, sans-serif"/>
    </font>
    <font>
      <u/>
      <sz val="11"/>
      <color theme="10"/>
      <name val="Calibri"/>
      <scheme val="minor"/>
    </font>
    <font>
      <b/>
      <sz val="11"/>
      <color theme="1"/>
      <name val="Calibri"/>
      <family val="2"/>
    </font>
    <font>
      <sz val="11"/>
      <color theme="1"/>
      <name val="Arial Narrow"/>
      <family val="2"/>
    </font>
    <font>
      <sz val="8"/>
      <name val="Calibri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sz val="11"/>
      <name val="Calibri"/>
      <family val="2"/>
    </font>
    <font>
      <b/>
      <sz val="14"/>
      <name val="Encode Sans Compressed"/>
    </font>
    <font>
      <sz val="14"/>
      <name val="Encode Sans Compressed"/>
    </font>
    <font>
      <sz val="14"/>
      <name val="Calibri"/>
      <family val="2"/>
    </font>
    <font>
      <sz val="14"/>
      <name val="Arial Narrow"/>
      <family val="2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2"/>
      <name val="Encode Sans Compressed"/>
    </font>
    <font>
      <sz val="12"/>
      <name val="Encode Sans Compressed"/>
    </font>
    <font>
      <sz val="12"/>
      <name val="Arial Narrow"/>
      <family val="2"/>
    </font>
    <font>
      <sz val="8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</font>
    <font>
      <sz val="10"/>
      <color theme="1"/>
      <name val="Arial Narrow"/>
      <family val="2"/>
    </font>
  </fonts>
  <fills count="23">
    <fill>
      <patternFill patternType="none"/>
    </fill>
    <fill>
      <patternFill patternType="gray125"/>
    </fill>
    <fill>
      <patternFill patternType="solid">
        <fgColor rgb="FF8D0505"/>
        <bgColor rgb="FF8D0505"/>
      </patternFill>
    </fill>
    <fill>
      <patternFill patternType="solid">
        <fgColor rgb="FF9E0000"/>
        <bgColor rgb="FF9E0000"/>
      </patternFill>
    </fill>
    <fill>
      <patternFill patternType="solid">
        <fgColor rgb="FF6C0000"/>
        <bgColor rgb="FF6C0000"/>
      </patternFill>
    </fill>
    <fill>
      <patternFill patternType="solid">
        <fgColor rgb="FF3F3F3F"/>
        <bgColor rgb="FF3F3F3F"/>
      </patternFill>
    </fill>
    <fill>
      <patternFill patternType="solid">
        <fgColor rgb="FF0070C0"/>
        <bgColor rgb="FF0070C0"/>
      </patternFill>
    </fill>
    <fill>
      <patternFill patternType="solid">
        <fgColor rgb="FFA5A5A5"/>
        <bgColor rgb="FFA5A5A5"/>
      </patternFill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  <fill>
      <patternFill patternType="solid">
        <fgColor rgb="FFECECEC"/>
        <bgColor rgb="FFECECEC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960000"/>
        <bgColor rgb="FF960000"/>
      </patternFill>
    </fill>
    <fill>
      <patternFill patternType="solid">
        <fgColor rgb="FF33CC33"/>
        <bgColor rgb="FF33CC33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D9D9D9"/>
        <bgColor rgb="FFD9D9D9"/>
      </patternFill>
    </fill>
    <fill>
      <patternFill patternType="solid">
        <fgColor rgb="FFE9E7E7"/>
        <bgColor rgb="FFE9E7E7"/>
      </patternFill>
    </fill>
    <fill>
      <patternFill patternType="solid">
        <fgColor rgb="FFFEF2CB"/>
        <bgColor rgb="FFFEF2CB"/>
      </patternFill>
    </fill>
    <fill>
      <patternFill patternType="solid">
        <fgColor rgb="FF860000"/>
        <bgColor rgb="FF860000"/>
      </patternFill>
    </fill>
    <fill>
      <patternFill patternType="solid">
        <fgColor rgb="FFF2F2F2"/>
        <bgColor indexed="64"/>
      </patternFill>
    </fill>
  </fills>
  <borders count="1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85623"/>
      </left>
      <right/>
      <top style="medium">
        <color rgb="FF385623"/>
      </top>
      <bottom style="medium">
        <color rgb="FF385623"/>
      </bottom>
      <diagonal/>
    </border>
    <border>
      <left/>
      <right/>
      <top style="medium">
        <color rgb="FF385623"/>
      </top>
      <bottom style="medium">
        <color rgb="FF385623"/>
      </bottom>
      <diagonal/>
    </border>
    <border>
      <left/>
      <right style="medium">
        <color rgb="FF385623"/>
      </right>
      <top style="medium">
        <color rgb="FF385623"/>
      </top>
      <bottom style="medium">
        <color rgb="FF385623"/>
      </bottom>
      <diagonal/>
    </border>
    <border>
      <left style="medium">
        <color rgb="FF385623"/>
      </left>
      <right style="medium">
        <color rgb="FF385623"/>
      </right>
      <top style="medium">
        <color rgb="FF385623"/>
      </top>
      <bottom style="medium">
        <color rgb="FF385623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 style="medium">
        <color rgb="FFC00000"/>
      </left>
      <right style="medium">
        <color rgb="FFC00000"/>
      </right>
      <top/>
      <bottom/>
      <diagonal/>
    </border>
    <border>
      <left style="medium">
        <color rgb="FFC00000"/>
      </left>
      <right style="medium">
        <color rgb="FFC00000"/>
      </right>
      <top/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 style="thin">
        <color rgb="FF000000"/>
      </left>
      <right style="medium">
        <color rgb="FFC00000"/>
      </right>
      <top style="thin">
        <color rgb="FF000000"/>
      </top>
      <bottom/>
      <diagonal/>
    </border>
    <border>
      <left style="medium">
        <color rgb="FFC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C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C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 style="medium">
        <color rgb="FFC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medium">
        <color rgb="FFC00000"/>
      </top>
      <bottom style="thin">
        <color rgb="FFC00000"/>
      </bottom>
      <diagonal/>
    </border>
    <border>
      <left/>
      <right/>
      <top style="medium">
        <color rgb="FFC00000"/>
      </top>
      <bottom style="thin">
        <color rgb="FFC00000"/>
      </bottom>
      <diagonal/>
    </border>
    <border>
      <left style="medium">
        <color rgb="FFC00000"/>
      </left>
      <right/>
      <top/>
      <bottom style="medium">
        <color rgb="FFC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2060"/>
      </right>
      <top style="thin">
        <color rgb="FF000000"/>
      </top>
      <bottom/>
      <diagonal/>
    </border>
    <border>
      <left style="medium">
        <color rgb="FF002060"/>
      </left>
      <right/>
      <top style="thin">
        <color rgb="FF000000"/>
      </top>
      <bottom style="medium">
        <color rgb="FF002060"/>
      </bottom>
      <diagonal/>
    </border>
    <border>
      <left/>
      <right/>
      <top style="thin">
        <color rgb="FF000000"/>
      </top>
      <bottom style="medium">
        <color rgb="FF002060"/>
      </bottom>
      <diagonal/>
    </border>
    <border>
      <left/>
      <right style="thin">
        <color rgb="FF000000"/>
      </right>
      <top style="thin">
        <color rgb="FF000000"/>
      </top>
      <bottom style="medium">
        <color rgb="FF002060"/>
      </bottom>
      <diagonal/>
    </border>
    <border>
      <left style="thin">
        <color rgb="FF000000"/>
      </left>
      <right style="medium">
        <color rgb="FF002060"/>
      </right>
      <top/>
      <bottom/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2060"/>
      </right>
      <top/>
      <bottom style="thin">
        <color rgb="FF000000"/>
      </bottom>
      <diagonal/>
    </border>
    <border>
      <left style="medium">
        <color rgb="FF002060"/>
      </left>
      <right style="medium">
        <color rgb="FF00206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2060"/>
      </right>
      <top style="thin">
        <color rgb="FF000000"/>
      </top>
      <bottom style="thin">
        <color rgb="FF00206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0000"/>
      </left>
      <right/>
      <top style="thin">
        <color rgb="FF002060"/>
      </top>
      <bottom style="thin">
        <color rgb="FF002060"/>
      </bottom>
      <diagonal/>
    </border>
    <border>
      <left style="thin">
        <color rgb="FF000000"/>
      </left>
      <right/>
      <top/>
      <bottom style="medium">
        <color rgb="FF00206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1F3864"/>
      </left>
      <right style="thin">
        <color rgb="FF1F3864"/>
      </right>
      <top/>
      <bottom style="thin">
        <color rgb="FF1F3864"/>
      </bottom>
      <diagonal/>
    </border>
    <border>
      <left style="thin">
        <color rgb="FF1F3864"/>
      </left>
      <right/>
      <top/>
      <bottom style="thin">
        <color rgb="FF1F3864"/>
      </bottom>
      <diagonal/>
    </border>
    <border>
      <left/>
      <right style="thin">
        <color rgb="FF1F3864"/>
      </right>
      <top style="thin">
        <color rgb="FF1F3864"/>
      </top>
      <bottom style="thin">
        <color rgb="FF1F3864"/>
      </bottom>
      <diagonal/>
    </border>
    <border>
      <left style="thin">
        <color rgb="FF1F3864"/>
      </left>
      <right style="thin">
        <color rgb="FF1F3864"/>
      </right>
      <top style="thin">
        <color rgb="FF1F3864"/>
      </top>
      <bottom style="thin">
        <color rgb="FF1F38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1F3864"/>
      </left>
      <right style="thin">
        <color rgb="FF1F3864"/>
      </right>
      <top style="thin">
        <color rgb="FF1F38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206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rgb="FF385623"/>
      </top>
      <bottom style="medium">
        <color rgb="FF385623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 style="thin">
        <color rgb="FF000000"/>
      </top>
      <bottom style="thin">
        <color rgb="FF002060"/>
      </bottom>
      <diagonal/>
    </border>
    <border>
      <left/>
      <right style="medium">
        <color rgb="FFC00000"/>
      </right>
      <top style="medium">
        <color rgb="FFC00000"/>
      </top>
      <bottom style="thin">
        <color rgb="FFC00000"/>
      </bottom>
      <diagonal/>
    </border>
    <border>
      <left/>
      <right style="medium">
        <color rgb="FFC00000"/>
      </right>
      <top/>
      <bottom/>
      <diagonal/>
    </border>
    <border>
      <left style="thin">
        <color rgb="FF000000"/>
      </left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  <border>
      <left style="medium">
        <color rgb="FFC00000"/>
      </left>
      <right/>
      <top style="medium">
        <color rgb="FFC00000"/>
      </top>
      <bottom style="medium">
        <color rgb="FFC00000"/>
      </bottom>
      <diagonal/>
    </border>
    <border>
      <left/>
      <right/>
      <top style="medium">
        <color rgb="FFC00000"/>
      </top>
      <bottom style="medium">
        <color rgb="FFC00000"/>
      </bottom>
      <diagonal/>
    </border>
    <border>
      <left/>
      <right style="medium">
        <color rgb="FFC00000"/>
      </right>
      <top style="medium">
        <color rgb="FFC00000"/>
      </top>
      <bottom style="medium">
        <color rgb="FFC00000"/>
      </bottom>
      <diagonal/>
    </border>
  </borders>
  <cellStyleXfs count="4">
    <xf numFmtId="0" fontId="0" fillId="0" borderId="0"/>
    <xf numFmtId="0" fontId="52" fillId="0" borderId="0" applyNumberFormat="0" applyFill="0" applyBorder="0" applyAlignment="0" applyProtection="0"/>
    <xf numFmtId="0" fontId="59" fillId="0" borderId="85"/>
    <xf numFmtId="0" fontId="61" fillId="0" borderId="85"/>
  </cellStyleXfs>
  <cellXfs count="4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0" fontId="5" fillId="0" borderId="0" xfId="0" applyFont="1"/>
    <xf numFmtId="0" fontId="8" fillId="2" borderId="5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8" fillId="4" borderId="15" xfId="0" applyFont="1" applyFill="1" applyBorder="1" applyAlignment="1">
      <alignment horizontal="center"/>
    </xf>
    <xf numFmtId="0" fontId="8" fillId="4" borderId="16" xfId="0" applyFont="1" applyFill="1" applyBorder="1" applyAlignment="1">
      <alignment horizontal="center"/>
    </xf>
    <xf numFmtId="0" fontId="3" fillId="0" borderId="20" xfId="0" applyFont="1" applyBorder="1"/>
    <xf numFmtId="0" fontId="3" fillId="0" borderId="27" xfId="0" applyFont="1" applyBorder="1"/>
    <xf numFmtId="0" fontId="3" fillId="0" borderId="28" xfId="0" applyFont="1" applyBorder="1"/>
    <xf numFmtId="0" fontId="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5" fillId="4" borderId="31" xfId="0" applyFont="1" applyFill="1" applyBorder="1"/>
    <xf numFmtId="0" fontId="5" fillId="4" borderId="35" xfId="0" applyFont="1" applyFill="1" applyBorder="1"/>
    <xf numFmtId="0" fontId="5" fillId="4" borderId="38" xfId="0" applyFont="1" applyFill="1" applyBorder="1"/>
    <xf numFmtId="0" fontId="5" fillId="0" borderId="41" xfId="0" applyFont="1" applyBorder="1" applyAlignment="1">
      <alignment vertical="center" wrapText="1"/>
    </xf>
    <xf numFmtId="0" fontId="5" fillId="0" borderId="43" xfId="0" applyFont="1" applyBorder="1" applyAlignment="1">
      <alignment vertical="center" wrapText="1"/>
    </xf>
    <xf numFmtId="0" fontId="5" fillId="0" borderId="44" xfId="0" applyFont="1" applyBorder="1" applyAlignment="1">
      <alignment vertical="center" wrapText="1"/>
    </xf>
    <xf numFmtId="0" fontId="5" fillId="0" borderId="45" xfId="0" applyFont="1" applyBorder="1" applyAlignment="1">
      <alignment vertical="center" wrapText="1"/>
    </xf>
    <xf numFmtId="0" fontId="5" fillId="0" borderId="30" xfId="0" applyFont="1" applyBorder="1" applyAlignment="1">
      <alignment vertical="center" wrapText="1"/>
    </xf>
    <xf numFmtId="164" fontId="12" fillId="5" borderId="15" xfId="0" applyNumberFormat="1" applyFont="1" applyFill="1" applyBorder="1" applyAlignment="1">
      <alignment horizontal="center" vertical="center" wrapText="1"/>
    </xf>
    <xf numFmtId="164" fontId="12" fillId="5" borderId="53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center" vertical="center" wrapText="1"/>
    </xf>
    <xf numFmtId="164" fontId="13" fillId="6" borderId="1" xfId="0" applyNumberFormat="1" applyFont="1" applyFill="1" applyBorder="1" applyAlignment="1">
      <alignment horizontal="center" vertical="center" wrapText="1"/>
    </xf>
    <xf numFmtId="1" fontId="13" fillId="5" borderId="1" xfId="0" applyNumberFormat="1" applyFont="1" applyFill="1" applyBorder="1" applyAlignment="1">
      <alignment horizontal="center" vertical="center" wrapText="1"/>
    </xf>
    <xf numFmtId="3" fontId="12" fillId="5" borderId="1" xfId="0" applyNumberFormat="1" applyFont="1" applyFill="1" applyBorder="1" applyAlignment="1">
      <alignment horizontal="center" vertical="center" wrapText="1"/>
    </xf>
    <xf numFmtId="3" fontId="12" fillId="5" borderId="58" xfId="0" applyNumberFormat="1" applyFont="1" applyFill="1" applyBorder="1" applyAlignment="1">
      <alignment horizontal="center" vertical="center" wrapText="1"/>
    </xf>
    <xf numFmtId="164" fontId="14" fillId="7" borderId="1" xfId="0" applyNumberFormat="1" applyFont="1" applyFill="1" applyBorder="1" applyAlignment="1">
      <alignment horizontal="center" vertical="center" wrapText="1"/>
    </xf>
    <xf numFmtId="164" fontId="15" fillId="8" borderId="58" xfId="0" applyNumberFormat="1" applyFont="1" applyFill="1" applyBorder="1" applyAlignment="1">
      <alignment horizontal="center" vertical="center" textRotation="90" wrapText="1"/>
    </xf>
    <xf numFmtId="1" fontId="14" fillId="9" borderId="58" xfId="0" applyNumberFormat="1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164" fontId="14" fillId="10" borderId="58" xfId="0" applyNumberFormat="1" applyFont="1" applyFill="1" applyBorder="1" applyAlignment="1">
      <alignment horizontal="center" vertical="center" wrapText="1"/>
    </xf>
    <xf numFmtId="165" fontId="14" fillId="10" borderId="58" xfId="0" applyNumberFormat="1" applyFont="1" applyFill="1" applyBorder="1" applyAlignment="1">
      <alignment horizontal="center" vertical="center" wrapText="1"/>
    </xf>
    <xf numFmtId="167" fontId="14" fillId="10" borderId="58" xfId="0" applyNumberFormat="1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left" vertical="center" wrapText="1"/>
    </xf>
    <xf numFmtId="0" fontId="5" fillId="10" borderId="1" xfId="0" applyFont="1" applyFill="1" applyBorder="1" applyAlignment="1">
      <alignment horizontal="left" vertical="center"/>
    </xf>
    <xf numFmtId="0" fontId="5" fillId="10" borderId="1" xfId="0" applyFont="1" applyFill="1" applyBorder="1" applyAlignment="1">
      <alignment horizontal="center" vertical="center"/>
    </xf>
    <xf numFmtId="10" fontId="14" fillId="10" borderId="58" xfId="0" applyNumberFormat="1" applyFont="1" applyFill="1" applyBorder="1" applyAlignment="1">
      <alignment horizontal="center" vertical="center" wrapText="1"/>
    </xf>
    <xf numFmtId="168" fontId="14" fillId="10" borderId="58" xfId="0" applyNumberFormat="1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left" vertical="center"/>
    </xf>
    <xf numFmtId="164" fontId="15" fillId="8" borderId="1" xfId="0" applyNumberFormat="1" applyFont="1" applyFill="1" applyBorder="1" applyAlignment="1">
      <alignment horizontal="center" vertical="center" textRotation="90" wrapText="1"/>
    </xf>
    <xf numFmtId="1" fontId="14" fillId="9" borderId="1" xfId="0" applyNumberFormat="1" applyFont="1" applyFill="1" applyBorder="1" applyAlignment="1">
      <alignment horizontal="center" vertical="center" wrapText="1"/>
    </xf>
    <xf numFmtId="0" fontId="17" fillId="10" borderId="1" xfId="0" applyFont="1" applyFill="1" applyBorder="1" applyAlignment="1">
      <alignment horizontal="left" vertical="center"/>
    </xf>
    <xf numFmtId="164" fontId="14" fillId="9" borderId="1" xfId="0" applyNumberFormat="1" applyFont="1" applyFill="1" applyBorder="1" applyAlignment="1">
      <alignment horizontal="center" vertical="center" textRotation="90" wrapText="1"/>
    </xf>
    <xf numFmtId="165" fontId="14" fillId="11" borderId="58" xfId="0" applyNumberFormat="1" applyFont="1" applyFill="1" applyBorder="1" applyAlignment="1">
      <alignment horizontal="center" vertical="center" wrapText="1"/>
    </xf>
    <xf numFmtId="166" fontId="14" fillId="11" borderId="1" xfId="0" applyNumberFormat="1" applyFont="1" applyFill="1" applyBorder="1" applyAlignment="1">
      <alignment vertical="center" wrapText="1"/>
    </xf>
    <xf numFmtId="167" fontId="14" fillId="11" borderId="58" xfId="0" applyNumberFormat="1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left" vertical="center" wrapText="1"/>
    </xf>
    <xf numFmtId="0" fontId="5" fillId="11" borderId="1" xfId="0" applyFont="1" applyFill="1" applyBorder="1" applyAlignment="1">
      <alignment horizontal="left" vertical="center"/>
    </xf>
    <xf numFmtId="0" fontId="5" fillId="11" borderId="1" xfId="0" applyFont="1" applyFill="1" applyBorder="1" applyAlignment="1">
      <alignment horizontal="center" vertical="center"/>
    </xf>
    <xf numFmtId="0" fontId="19" fillId="11" borderId="1" xfId="0" applyFont="1" applyFill="1" applyBorder="1" applyAlignment="1">
      <alignment horizontal="left" vertical="center"/>
    </xf>
    <xf numFmtId="168" fontId="14" fillId="11" borderId="58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69" fontId="14" fillId="0" borderId="0" xfId="0" applyNumberFormat="1" applyFont="1" applyAlignment="1">
      <alignment horizontal="center" vertical="center" wrapText="1"/>
    </xf>
    <xf numFmtId="3" fontId="14" fillId="0" borderId="0" xfId="0" applyNumberFormat="1" applyFont="1" applyAlignment="1">
      <alignment horizontal="center" vertical="center" wrapText="1"/>
    </xf>
    <xf numFmtId="3" fontId="15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0" fontId="14" fillId="12" borderId="6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13" borderId="68" xfId="0" applyFont="1" applyFill="1" applyBorder="1" applyAlignment="1">
      <alignment horizontal="left"/>
    </xf>
    <xf numFmtId="0" fontId="5" fillId="13" borderId="69" xfId="0" applyFont="1" applyFill="1" applyBorder="1" applyAlignment="1">
      <alignment horizontal="center"/>
    </xf>
    <xf numFmtId="0" fontId="5" fillId="13" borderId="69" xfId="0" applyFont="1" applyFill="1" applyBorder="1" applyAlignment="1">
      <alignment horizontal="left"/>
    </xf>
    <xf numFmtId="0" fontId="10" fillId="0" borderId="50" xfId="0" applyFont="1" applyBorder="1"/>
    <xf numFmtId="0" fontId="5" fillId="13" borderId="70" xfId="0" applyFont="1" applyFill="1" applyBorder="1" applyAlignment="1">
      <alignment horizontal="center"/>
    </xf>
    <xf numFmtId="0" fontId="5" fillId="13" borderId="71" xfId="0" applyFont="1" applyFill="1" applyBorder="1" applyAlignment="1">
      <alignment horizontal="left"/>
    </xf>
    <xf numFmtId="0" fontId="5" fillId="13" borderId="72" xfId="0" applyFont="1" applyFill="1" applyBorder="1" applyAlignment="1">
      <alignment horizontal="center"/>
    </xf>
    <xf numFmtId="0" fontId="5" fillId="13" borderId="72" xfId="0" applyFont="1" applyFill="1" applyBorder="1" applyAlignment="1">
      <alignment horizontal="left"/>
    </xf>
    <xf numFmtId="0" fontId="5" fillId="13" borderId="40" xfId="0" applyFont="1" applyFill="1" applyBorder="1" applyAlignment="1">
      <alignment horizontal="center"/>
    </xf>
    <xf numFmtId="0" fontId="5" fillId="13" borderId="69" xfId="0" applyFont="1" applyFill="1" applyBorder="1"/>
    <xf numFmtId="0" fontId="3" fillId="10" borderId="74" xfId="0" applyFont="1" applyFill="1" applyBorder="1" applyAlignment="1">
      <alignment vertical="center"/>
    </xf>
    <xf numFmtId="0" fontId="5" fillId="0" borderId="78" xfId="0" applyFont="1" applyBorder="1" applyAlignment="1">
      <alignment vertical="top"/>
    </xf>
    <xf numFmtId="0" fontId="5" fillId="0" borderId="79" xfId="0" applyFont="1" applyBorder="1" applyAlignment="1">
      <alignment vertical="top"/>
    </xf>
    <xf numFmtId="0" fontId="5" fillId="0" borderId="80" xfId="0" applyFont="1" applyBorder="1" applyAlignment="1">
      <alignment vertical="top"/>
    </xf>
    <xf numFmtId="0" fontId="5" fillId="0" borderId="81" xfId="0" applyFont="1" applyBorder="1" applyAlignment="1">
      <alignment vertical="top"/>
    </xf>
    <xf numFmtId="0" fontId="5" fillId="0" borderId="82" xfId="0" applyFont="1" applyBorder="1" applyAlignment="1">
      <alignment vertical="top"/>
    </xf>
    <xf numFmtId="0" fontId="5" fillId="0" borderId="83" xfId="0" applyFont="1" applyBorder="1" applyAlignment="1">
      <alignment vertical="top"/>
    </xf>
    <xf numFmtId="0" fontId="5" fillId="0" borderId="30" xfId="0" applyFont="1" applyBorder="1" applyAlignment="1">
      <alignment vertical="top"/>
    </xf>
    <xf numFmtId="0" fontId="5" fillId="0" borderId="20" xfId="0" applyFont="1" applyBorder="1" applyAlignment="1">
      <alignment vertical="top"/>
    </xf>
    <xf numFmtId="0" fontId="5" fillId="0" borderId="21" xfId="0" applyFont="1" applyBorder="1" applyAlignment="1">
      <alignment vertical="top"/>
    </xf>
    <xf numFmtId="0" fontId="33" fillId="10" borderId="18" xfId="0" applyFont="1" applyFill="1" applyBorder="1"/>
    <xf numFmtId="0" fontId="31" fillId="0" borderId="26" xfId="0" applyFont="1" applyBorder="1" applyAlignment="1">
      <alignment vertical="top"/>
    </xf>
    <xf numFmtId="0" fontId="31" fillId="0" borderId="0" xfId="0" applyFont="1" applyAlignment="1">
      <alignment vertical="top"/>
    </xf>
    <xf numFmtId="0" fontId="31" fillId="0" borderId="18" xfId="0" applyFont="1" applyBorder="1" applyAlignment="1">
      <alignment vertical="top"/>
    </xf>
    <xf numFmtId="0" fontId="31" fillId="0" borderId="30" xfId="0" applyFont="1" applyBorder="1" applyAlignment="1">
      <alignment vertical="top"/>
    </xf>
    <xf numFmtId="0" fontId="31" fillId="0" borderId="20" xfId="0" applyFont="1" applyBorder="1" applyAlignment="1">
      <alignment vertical="top"/>
    </xf>
    <xf numFmtId="0" fontId="31" fillId="0" borderId="21" xfId="0" applyFont="1" applyBorder="1" applyAlignment="1">
      <alignment vertical="top"/>
    </xf>
    <xf numFmtId="0" fontId="3" fillId="10" borderId="86" xfId="0" applyFont="1" applyFill="1" applyBorder="1"/>
    <xf numFmtId="0" fontId="3" fillId="10" borderId="15" xfId="0" applyFont="1" applyFill="1" applyBorder="1" applyAlignment="1">
      <alignment vertical="center"/>
    </xf>
    <xf numFmtId="0" fontId="3" fillId="10" borderId="16" xfId="0" applyFont="1" applyFill="1" applyBorder="1" applyAlignment="1">
      <alignment vertical="center"/>
    </xf>
    <xf numFmtId="0" fontId="3" fillId="10" borderId="87" xfId="0" applyFont="1" applyFill="1" applyBorder="1"/>
    <xf numFmtId="0" fontId="3" fillId="10" borderId="88" xfId="0" applyFont="1" applyFill="1" applyBorder="1" applyAlignment="1">
      <alignment vertical="center"/>
    </xf>
    <xf numFmtId="0" fontId="5" fillId="13" borderId="62" xfId="0" applyFont="1" applyFill="1" applyBorder="1"/>
    <xf numFmtId="0" fontId="38" fillId="13" borderId="62" xfId="0" applyFont="1" applyFill="1" applyBorder="1"/>
    <xf numFmtId="4" fontId="38" fillId="13" borderId="62" xfId="0" applyNumberFormat="1" applyFont="1" applyFill="1" applyBorder="1"/>
    <xf numFmtId="0" fontId="40" fillId="13" borderId="62" xfId="0" applyFont="1" applyFill="1" applyBorder="1"/>
    <xf numFmtId="0" fontId="41" fillId="4" borderId="62" xfId="0" applyFont="1" applyFill="1" applyBorder="1" applyAlignment="1">
      <alignment horizontal="center" vertical="center" wrapText="1"/>
    </xf>
    <xf numFmtId="0" fontId="41" fillId="4" borderId="90" xfId="0" applyFont="1" applyFill="1" applyBorder="1" applyAlignment="1">
      <alignment horizontal="center" vertical="center" wrapText="1"/>
    </xf>
    <xf numFmtId="0" fontId="41" fillId="4" borderId="91" xfId="0" applyFont="1" applyFill="1" applyBorder="1" applyAlignment="1">
      <alignment horizontal="center" vertical="center" wrapText="1"/>
    </xf>
    <xf numFmtId="0" fontId="42" fillId="4" borderId="1" xfId="0" applyFont="1" applyFill="1" applyBorder="1" applyAlignment="1">
      <alignment horizontal="center" vertical="center" wrapText="1"/>
    </xf>
    <xf numFmtId="0" fontId="43" fillId="4" borderId="92" xfId="0" applyFont="1" applyFill="1" applyBorder="1" applyAlignment="1">
      <alignment horizontal="center" vertical="center" wrapText="1"/>
    </xf>
    <xf numFmtId="0" fontId="41" fillId="4" borderId="1" xfId="0" applyFont="1" applyFill="1" applyBorder="1" applyAlignment="1">
      <alignment horizontal="center" vertical="center" wrapText="1"/>
    </xf>
    <xf numFmtId="0" fontId="41" fillId="4" borderId="92" xfId="0" applyFont="1" applyFill="1" applyBorder="1" applyAlignment="1">
      <alignment horizontal="center" vertical="center" wrapText="1"/>
    </xf>
    <xf numFmtId="0" fontId="41" fillId="4" borderId="93" xfId="0" applyFont="1" applyFill="1" applyBorder="1" applyAlignment="1">
      <alignment horizontal="center" vertical="center" wrapText="1"/>
    </xf>
    <xf numFmtId="4" fontId="41" fillId="4" borderId="93" xfId="0" applyNumberFormat="1" applyFont="1" applyFill="1" applyBorder="1" applyAlignment="1">
      <alignment horizontal="center" vertical="center" wrapText="1"/>
    </xf>
    <xf numFmtId="0" fontId="38" fillId="13" borderId="62" xfId="0" applyFont="1" applyFill="1" applyBorder="1" applyAlignment="1">
      <alignment horizontal="center" vertical="center"/>
    </xf>
    <xf numFmtId="0" fontId="39" fillId="13" borderId="62" xfId="0" applyFont="1" applyFill="1" applyBorder="1" applyAlignment="1">
      <alignment horizontal="right" vertical="center"/>
    </xf>
    <xf numFmtId="0" fontId="41" fillId="4" borderId="94" xfId="0" applyFont="1" applyFill="1" applyBorder="1" applyAlignment="1">
      <alignment horizontal="center" vertical="center" wrapText="1"/>
    </xf>
    <xf numFmtId="0" fontId="45" fillId="13" borderId="1" xfId="0" applyFont="1" applyFill="1" applyBorder="1"/>
    <xf numFmtId="0" fontId="22" fillId="13" borderId="62" xfId="0" applyFont="1" applyFill="1" applyBorder="1"/>
    <xf numFmtId="0" fontId="44" fillId="13" borderId="1" xfId="0" applyFont="1" applyFill="1" applyBorder="1"/>
    <xf numFmtId="0" fontId="44" fillId="13" borderId="1" xfId="0" applyFont="1" applyFill="1" applyBorder="1" applyAlignment="1">
      <alignment wrapText="1"/>
    </xf>
    <xf numFmtId="0" fontId="22" fillId="13" borderId="62" xfId="0" applyFont="1" applyFill="1" applyBorder="1" applyAlignment="1">
      <alignment horizontal="center"/>
    </xf>
    <xf numFmtId="0" fontId="46" fillId="4" borderId="95" xfId="0" applyFont="1" applyFill="1" applyBorder="1" applyAlignment="1">
      <alignment horizontal="center"/>
    </xf>
    <xf numFmtId="0" fontId="22" fillId="13" borderId="1" xfId="0" applyFont="1" applyFill="1" applyBorder="1"/>
    <xf numFmtId="0" fontId="22" fillId="13" borderId="1" xfId="0" applyFont="1" applyFill="1" applyBorder="1" applyAlignment="1">
      <alignment horizontal="center"/>
    </xf>
    <xf numFmtId="0" fontId="22" fillId="13" borderId="1" xfId="0" applyFont="1" applyFill="1" applyBorder="1" applyAlignment="1">
      <alignment horizontal="left"/>
    </xf>
    <xf numFmtId="0" fontId="22" fillId="20" borderId="1" xfId="0" applyFont="1" applyFill="1" applyBorder="1" applyAlignment="1">
      <alignment horizontal="left"/>
    </xf>
    <xf numFmtId="0" fontId="22" fillId="20" borderId="1" xfId="0" applyFont="1" applyFill="1" applyBorder="1" applyAlignment="1">
      <alignment horizontal="center"/>
    </xf>
    <xf numFmtId="0" fontId="39" fillId="13" borderId="62" xfId="0" applyFont="1" applyFill="1" applyBorder="1" applyAlignment="1">
      <alignment horizontal="center" vertical="center"/>
    </xf>
    <xf numFmtId="0" fontId="46" fillId="4" borderId="1" xfId="0" applyFont="1" applyFill="1" applyBorder="1" applyAlignment="1">
      <alignment horizontal="center" vertical="center"/>
    </xf>
    <xf numFmtId="0" fontId="46" fillId="4" borderId="1" xfId="0" applyFont="1" applyFill="1" applyBorder="1" applyAlignment="1">
      <alignment horizontal="center" vertical="center" wrapText="1"/>
    </xf>
    <xf numFmtId="0" fontId="23" fillId="13" borderId="1" xfId="0" applyFont="1" applyFill="1" applyBorder="1" applyAlignment="1">
      <alignment horizontal="center" vertical="center"/>
    </xf>
    <xf numFmtId="0" fontId="23" fillId="13" borderId="1" xfId="0" applyFont="1" applyFill="1" applyBorder="1" applyAlignment="1">
      <alignment horizontal="left" vertical="center"/>
    </xf>
    <xf numFmtId="0" fontId="22" fillId="13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4" fontId="46" fillId="21" borderId="96" xfId="0" applyNumberFormat="1" applyFont="1" applyFill="1" applyBorder="1"/>
    <xf numFmtId="4" fontId="24" fillId="13" borderId="97" xfId="0" applyNumberFormat="1" applyFont="1" applyFill="1" applyBorder="1"/>
    <xf numFmtId="4" fontId="24" fillId="13" borderId="98" xfId="0" applyNumberFormat="1" applyFont="1" applyFill="1" applyBorder="1"/>
    <xf numFmtId="4" fontId="46" fillId="21" borderId="98" xfId="0" applyNumberFormat="1" applyFont="1" applyFill="1" applyBorder="1"/>
    <xf numFmtId="0" fontId="46" fillId="21" borderId="1" xfId="0" applyFont="1" applyFill="1" applyBorder="1" applyAlignment="1">
      <alignment horizontal="center" vertical="center" wrapText="1"/>
    </xf>
    <xf numFmtId="0" fontId="8" fillId="21" borderId="1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left"/>
    </xf>
    <xf numFmtId="0" fontId="5" fillId="13" borderId="1" xfId="0" applyFont="1" applyFill="1" applyBorder="1"/>
    <xf numFmtId="0" fontId="5" fillId="13" borderId="1" xfId="0" applyFont="1" applyFill="1" applyBorder="1" applyAlignment="1">
      <alignment horizontal="left" vertical="center"/>
    </xf>
    <xf numFmtId="0" fontId="47" fillId="13" borderId="1" xfId="0" applyFont="1" applyFill="1" applyBorder="1"/>
    <xf numFmtId="0" fontId="5" fillId="20" borderId="1" xfId="0" applyFont="1" applyFill="1" applyBorder="1" applyAlignment="1">
      <alignment horizontal="left"/>
    </xf>
    <xf numFmtId="0" fontId="5" fillId="20" borderId="1" xfId="0" applyFont="1" applyFill="1" applyBorder="1"/>
    <xf numFmtId="0" fontId="48" fillId="21" borderId="1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/>
    </xf>
    <xf numFmtId="0" fontId="4" fillId="13" borderId="1" xfId="0" applyFont="1" applyFill="1" applyBorder="1" applyAlignment="1">
      <alignment vertical="center"/>
    </xf>
    <xf numFmtId="0" fontId="46" fillId="21" borderId="95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53" fillId="0" borderId="0" xfId="0" applyFont="1" applyAlignment="1">
      <alignment vertical="top" wrapText="1"/>
    </xf>
    <xf numFmtId="0" fontId="53" fillId="0" borderId="0" xfId="0" applyFont="1"/>
    <xf numFmtId="0" fontId="5" fillId="0" borderId="100" xfId="0" applyFont="1" applyBorder="1" applyAlignment="1">
      <alignment vertical="center" wrapText="1"/>
    </xf>
    <xf numFmtId="0" fontId="5" fillId="0" borderId="101" xfId="0" applyFont="1" applyBorder="1" applyAlignment="1">
      <alignment vertical="center" wrapText="1"/>
    </xf>
    <xf numFmtId="0" fontId="54" fillId="13" borderId="62" xfId="0" applyFont="1" applyFill="1" applyBorder="1"/>
    <xf numFmtId="4" fontId="0" fillId="0" borderId="0" xfId="0" applyNumberFormat="1"/>
    <xf numFmtId="164" fontId="14" fillId="0" borderId="58" xfId="0" applyNumberFormat="1" applyFont="1" applyBorder="1" applyAlignment="1">
      <alignment horizontal="center" vertical="center" wrapText="1"/>
    </xf>
    <xf numFmtId="165" fontId="14" fillId="0" borderId="58" xfId="0" applyNumberFormat="1" applyFont="1" applyBorder="1" applyAlignment="1">
      <alignment horizontal="center" vertical="center" wrapText="1"/>
    </xf>
    <xf numFmtId="167" fontId="14" fillId="0" borderId="58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168" fontId="14" fillId="0" borderId="58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/>
    </xf>
    <xf numFmtId="166" fontId="14" fillId="0" borderId="1" xfId="0" applyNumberFormat="1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vertical="center" wrapText="1"/>
    </xf>
    <xf numFmtId="0" fontId="19" fillId="0" borderId="1" xfId="0" applyFont="1" applyBorder="1" applyAlignment="1">
      <alignment horizontal="left" vertical="center"/>
    </xf>
    <xf numFmtId="0" fontId="3" fillId="10" borderId="74" xfId="0" applyFont="1" applyFill="1" applyBorder="1" applyAlignment="1">
      <alignment horizontal="center" vertical="center"/>
    </xf>
    <xf numFmtId="0" fontId="56" fillId="0" borderId="99" xfId="0" applyFont="1" applyBorder="1" applyAlignment="1">
      <alignment horizontal="center" vertical="center" wrapText="1"/>
    </xf>
    <xf numFmtId="0" fontId="56" fillId="0" borderId="103" xfId="0" applyFont="1" applyBorder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wrapText="1"/>
    </xf>
    <xf numFmtId="0" fontId="0" fillId="0" borderId="0" xfId="0"/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/>
    <xf numFmtId="0" fontId="7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10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7" fillId="0" borderId="17" xfId="0" applyFont="1" applyBorder="1"/>
    <xf numFmtId="0" fontId="7" fillId="0" borderId="19" xfId="0" applyFont="1" applyBorder="1"/>
    <xf numFmtId="0" fontId="8" fillId="4" borderId="13" xfId="0" applyFont="1" applyFill="1" applyBorder="1" applyAlignment="1">
      <alignment horizontal="center"/>
    </xf>
    <xf numFmtId="0" fontId="7" fillId="0" borderId="14" xfId="0" applyFont="1" applyBorder="1"/>
    <xf numFmtId="0" fontId="7" fillId="0" borderId="20" xfId="0" applyFont="1" applyBorder="1"/>
    <xf numFmtId="0" fontId="7" fillId="0" borderId="21" xfId="0" applyFont="1" applyBorder="1"/>
    <xf numFmtId="0" fontId="3" fillId="0" borderId="6" xfId="0" applyFont="1" applyBorder="1" applyAlignment="1">
      <alignment horizontal="center" vertical="center"/>
    </xf>
    <xf numFmtId="0" fontId="7" fillId="0" borderId="10" xfId="0" applyFont="1" applyBorder="1"/>
    <xf numFmtId="0" fontId="8" fillId="4" borderId="7" xfId="0" applyFont="1" applyFill="1" applyBorder="1" applyAlignment="1">
      <alignment horizontal="center"/>
    </xf>
    <xf numFmtId="0" fontId="7" fillId="0" borderId="8" xfId="0" applyFont="1" applyBorder="1"/>
    <xf numFmtId="0" fontId="8" fillId="4" borderId="22" xfId="0" applyFont="1" applyFill="1" applyBorder="1"/>
    <xf numFmtId="0" fontId="7" fillId="0" borderId="23" xfId="0" applyFont="1" applyBorder="1"/>
    <xf numFmtId="0" fontId="3" fillId="0" borderId="24" xfId="0" applyFont="1" applyBorder="1" applyAlignment="1">
      <alignment horizontal="center" vertical="center"/>
    </xf>
    <xf numFmtId="0" fontId="7" fillId="0" borderId="25" xfId="0" applyFont="1" applyBorder="1"/>
    <xf numFmtId="0" fontId="7" fillId="0" borderId="29" xfId="0" applyFont="1" applyBorder="1"/>
    <xf numFmtId="0" fontId="7" fillId="0" borderId="18" xfId="0" applyFont="1" applyBorder="1"/>
    <xf numFmtId="0" fontId="8" fillId="2" borderId="2" xfId="0" applyFont="1" applyFill="1" applyBorder="1" applyAlignment="1">
      <alignment horizontal="center"/>
    </xf>
    <xf numFmtId="0" fontId="7" fillId="0" borderId="9" xfId="0" applyFont="1" applyBorder="1"/>
    <xf numFmtId="0" fontId="7" fillId="0" borderId="11" xfId="0" applyFont="1" applyBorder="1"/>
    <xf numFmtId="0" fontId="53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8" fillId="4" borderId="32" xfId="0" applyFont="1" applyFill="1" applyBorder="1" applyAlignment="1">
      <alignment horizontal="center" vertical="center"/>
    </xf>
    <xf numFmtId="0" fontId="7" fillId="0" borderId="33" xfId="0" applyFont="1" applyBorder="1"/>
    <xf numFmtId="0" fontId="7" fillId="0" borderId="34" xfId="0" applyFont="1" applyBorder="1"/>
    <xf numFmtId="0" fontId="8" fillId="4" borderId="36" xfId="0" applyFont="1" applyFill="1" applyBorder="1" applyAlignment="1">
      <alignment horizontal="center" vertical="center" wrapText="1"/>
    </xf>
    <xf numFmtId="0" fontId="7" fillId="0" borderId="39" xfId="0" applyFont="1" applyBorder="1"/>
    <xf numFmtId="0" fontId="8" fillId="4" borderId="37" xfId="0" applyFont="1" applyFill="1" applyBorder="1" applyAlignment="1">
      <alignment horizontal="center" vertical="center" wrapText="1"/>
    </xf>
    <xf numFmtId="0" fontId="5" fillId="0" borderId="49" xfId="0" applyFont="1" applyBorder="1" applyAlignment="1">
      <alignment horizontal="center" wrapText="1"/>
    </xf>
    <xf numFmtId="0" fontId="7" fillId="0" borderId="50" xfId="0" applyFont="1" applyBorder="1"/>
    <xf numFmtId="0" fontId="7" fillId="0" borderId="51" xfId="0" applyFont="1" applyBorder="1"/>
    <xf numFmtId="0" fontId="29" fillId="13" borderId="84" xfId="0" applyFont="1" applyFill="1" applyBorder="1" applyAlignment="1">
      <alignment horizontal="center" vertical="center"/>
    </xf>
    <xf numFmtId="0" fontId="7" fillId="0" borderId="55" xfId="0" applyFont="1" applyBorder="1"/>
    <xf numFmtId="0" fontId="7" fillId="0" borderId="85" xfId="0" applyFont="1" applyBorder="1"/>
    <xf numFmtId="0" fontId="30" fillId="0" borderId="0" xfId="0" applyFont="1" applyAlignment="1">
      <alignment horizontal="center"/>
    </xf>
    <xf numFmtId="0" fontId="3" fillId="19" borderId="49" xfId="0" applyFont="1" applyFill="1" applyBorder="1" applyAlignment="1">
      <alignment horizontal="center" wrapText="1"/>
    </xf>
    <xf numFmtId="0" fontId="5" fillId="0" borderId="46" xfId="0" applyFont="1" applyBorder="1" applyAlignment="1">
      <alignment horizontal="center" wrapText="1"/>
    </xf>
    <xf numFmtId="0" fontId="7" fillId="0" borderId="47" xfId="0" applyFont="1" applyBorder="1"/>
    <xf numFmtId="0" fontId="7" fillId="0" borderId="42" xfId="0" applyFont="1" applyBorder="1"/>
    <xf numFmtId="0" fontId="7" fillId="0" borderId="30" xfId="0" applyFont="1" applyBorder="1"/>
    <xf numFmtId="0" fontId="5" fillId="0" borderId="46" xfId="0" applyFont="1" applyBorder="1" applyAlignment="1">
      <alignment horizontal="center" vertical="top"/>
    </xf>
    <xf numFmtId="0" fontId="5" fillId="0" borderId="46" xfId="0" applyFont="1" applyBorder="1" applyAlignment="1">
      <alignment horizontal="center" vertical="top" wrapText="1"/>
    </xf>
    <xf numFmtId="0" fontId="3" fillId="10" borderId="49" xfId="0" applyFont="1" applyFill="1" applyBorder="1" applyAlignment="1">
      <alignment horizontal="center" vertical="center"/>
    </xf>
    <xf numFmtId="0" fontId="3" fillId="10" borderId="49" xfId="0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2" fillId="13" borderId="63" xfId="0" applyFont="1" applyFill="1" applyBorder="1" applyAlignment="1">
      <alignment horizontal="center"/>
    </xf>
    <xf numFmtId="0" fontId="7" fillId="0" borderId="65" xfId="0" applyFont="1" applyBorder="1"/>
    <xf numFmtId="0" fontId="7" fillId="0" borderId="64" xfId="0" applyFont="1" applyBorder="1"/>
    <xf numFmtId="0" fontId="5" fillId="13" borderId="66" xfId="0" applyFont="1" applyFill="1" applyBorder="1" applyAlignment="1">
      <alignment horizontal="center"/>
    </xf>
    <xf numFmtId="0" fontId="7" fillId="0" borderId="60" xfId="0" applyFont="1" applyBorder="1"/>
    <xf numFmtId="0" fontId="7" fillId="0" borderId="67" xfId="0" applyFont="1" applyBorder="1"/>
    <xf numFmtId="0" fontId="3" fillId="10" borderId="49" xfId="0" applyFont="1" applyFill="1" applyBorder="1" applyAlignment="1">
      <alignment horizontal="left"/>
    </xf>
    <xf numFmtId="0" fontId="5" fillId="0" borderId="46" xfId="0" quotePrefix="1" applyFont="1" applyBorder="1" applyAlignment="1">
      <alignment horizontal="center" vertical="top"/>
    </xf>
    <xf numFmtId="0" fontId="25" fillId="14" borderId="49" xfId="0" applyFont="1" applyFill="1" applyBorder="1" applyAlignment="1">
      <alignment horizontal="left" vertical="center"/>
    </xf>
    <xf numFmtId="0" fontId="3" fillId="0" borderId="46" xfId="0" applyFont="1" applyBorder="1" applyAlignment="1">
      <alignment horizontal="left" vertical="top" wrapText="1"/>
    </xf>
    <xf numFmtId="0" fontId="25" fillId="14" borderId="49" xfId="0" applyFont="1" applyFill="1" applyBorder="1" applyAlignment="1">
      <alignment horizontal="left" vertical="center" wrapText="1"/>
    </xf>
    <xf numFmtId="0" fontId="8" fillId="14" borderId="49" xfId="0" applyFont="1" applyFill="1" applyBorder="1" applyAlignment="1">
      <alignment horizontal="center" vertical="center"/>
    </xf>
    <xf numFmtId="0" fontId="3" fillId="10" borderId="49" xfId="0" applyFont="1" applyFill="1" applyBorder="1" applyAlignment="1">
      <alignment horizontal="center"/>
    </xf>
    <xf numFmtId="0" fontId="26" fillId="10" borderId="49" xfId="0" applyFont="1" applyFill="1" applyBorder="1" applyAlignment="1">
      <alignment horizontal="center" vertical="center" wrapText="1"/>
    </xf>
    <xf numFmtId="0" fontId="5" fillId="0" borderId="75" xfId="0" applyFont="1" applyBorder="1" applyAlignment="1">
      <alignment horizontal="center" vertical="top"/>
    </xf>
    <xf numFmtId="0" fontId="7" fillId="0" borderId="76" xfId="0" applyFont="1" applyBorder="1"/>
    <xf numFmtId="0" fontId="7" fillId="0" borderId="77" xfId="0" applyFont="1" applyBorder="1"/>
    <xf numFmtId="0" fontId="3" fillId="10" borderId="46" xfId="0" applyFont="1" applyFill="1" applyBorder="1" applyAlignment="1">
      <alignment horizontal="center" vertical="center"/>
    </xf>
    <xf numFmtId="0" fontId="5" fillId="0" borderId="49" xfId="0" quotePrefix="1" applyFont="1" applyBorder="1" applyAlignment="1">
      <alignment horizontal="center"/>
    </xf>
    <xf numFmtId="0" fontId="5" fillId="0" borderId="49" xfId="0" applyFont="1" applyBorder="1" applyAlignment="1">
      <alignment horizontal="center"/>
    </xf>
    <xf numFmtId="0" fontId="26" fillId="10" borderId="49" xfId="0" applyFont="1" applyFill="1" applyBorder="1" applyAlignment="1">
      <alignment horizontal="center" wrapText="1"/>
    </xf>
    <xf numFmtId="0" fontId="5" fillId="0" borderId="75" xfId="0" applyFont="1" applyBorder="1" applyAlignment="1">
      <alignment horizontal="center" vertical="center"/>
    </xf>
    <xf numFmtId="0" fontId="34" fillId="0" borderId="49" xfId="0" quotePrefix="1" applyFont="1" applyBorder="1" applyAlignment="1">
      <alignment horizontal="center" vertical="top" wrapText="1"/>
    </xf>
    <xf numFmtId="0" fontId="37" fillId="0" borderId="46" xfId="0" quotePrefix="1" applyFont="1" applyBorder="1" applyAlignment="1">
      <alignment horizontal="center" vertical="top" wrapText="1"/>
    </xf>
    <xf numFmtId="0" fontId="3" fillId="15" borderId="49" xfId="0" applyFont="1" applyFill="1" applyBorder="1" applyAlignment="1">
      <alignment horizontal="center"/>
    </xf>
    <xf numFmtId="0" fontId="3" fillId="16" borderId="49" xfId="0" applyFont="1" applyFill="1" applyBorder="1" applyAlignment="1">
      <alignment horizontal="center"/>
    </xf>
    <xf numFmtId="0" fontId="8" fillId="17" borderId="49" xfId="0" applyFont="1" applyFill="1" applyBorder="1" applyAlignment="1">
      <alignment horizontal="center"/>
    </xf>
    <xf numFmtId="0" fontId="7" fillId="0" borderId="47" xfId="0" applyFont="1" applyBorder="1" applyAlignment="1">
      <alignment wrapText="1"/>
    </xf>
    <xf numFmtId="0" fontId="7" fillId="0" borderId="42" xfId="0" applyFont="1" applyBorder="1" applyAlignment="1">
      <alignment wrapText="1"/>
    </xf>
    <xf numFmtId="0" fontId="7" fillId="0" borderId="30" xfId="0" applyFont="1" applyBorder="1" applyAlignment="1">
      <alignment wrapText="1"/>
    </xf>
    <xf numFmtId="0" fontId="7" fillId="0" borderId="20" xfId="0" applyFont="1" applyBorder="1" applyAlignment="1">
      <alignment wrapText="1"/>
    </xf>
    <xf numFmtId="0" fontId="7" fillId="0" borderId="21" xfId="0" applyFont="1" applyBorder="1" applyAlignment="1">
      <alignment wrapText="1"/>
    </xf>
    <xf numFmtId="0" fontId="5" fillId="0" borderId="75" xfId="0" quotePrefix="1" applyFont="1" applyBorder="1" applyAlignment="1">
      <alignment horizontal="center" vertical="top"/>
    </xf>
    <xf numFmtId="0" fontId="5" fillId="0" borderId="75" xfId="0" quotePrefix="1" applyFont="1" applyBorder="1" applyAlignment="1">
      <alignment horizontal="center" vertical="center"/>
    </xf>
    <xf numFmtId="0" fontId="31" fillId="0" borderId="46" xfId="0" applyFont="1" applyBorder="1" applyAlignment="1">
      <alignment horizontal="center" vertical="top"/>
    </xf>
    <xf numFmtId="0" fontId="33" fillId="10" borderId="49" xfId="0" applyFont="1" applyFill="1" applyBorder="1" applyAlignment="1">
      <alignment horizontal="left"/>
    </xf>
    <xf numFmtId="0" fontId="33" fillId="10" borderId="50" xfId="0" applyFont="1" applyFill="1" applyBorder="1" applyAlignment="1">
      <alignment horizontal="center"/>
    </xf>
    <xf numFmtId="0" fontId="35" fillId="10" borderId="50" xfId="0" applyFont="1" applyFill="1" applyBorder="1" applyAlignment="1">
      <alignment horizontal="center"/>
    </xf>
    <xf numFmtId="0" fontId="33" fillId="15" borderId="49" xfId="0" applyFont="1" applyFill="1" applyBorder="1" applyAlignment="1">
      <alignment horizontal="center"/>
    </xf>
    <xf numFmtId="0" fontId="33" fillId="16" borderId="50" xfId="0" applyFont="1" applyFill="1" applyBorder="1" applyAlignment="1">
      <alignment horizontal="center"/>
    </xf>
    <xf numFmtId="0" fontId="25" fillId="17" borderId="50" xfId="0" applyFont="1" applyFill="1" applyBorder="1" applyAlignment="1">
      <alignment horizontal="center"/>
    </xf>
    <xf numFmtId="0" fontId="33" fillId="10" borderId="49" xfId="0" applyFont="1" applyFill="1" applyBorder="1" applyAlignment="1">
      <alignment horizontal="center"/>
    </xf>
    <xf numFmtId="0" fontId="34" fillId="0" borderId="87" xfId="0" quotePrefix="1" applyFont="1" applyBorder="1" applyAlignment="1">
      <alignment horizontal="center" vertical="center" wrapText="1"/>
    </xf>
    <xf numFmtId="0" fontId="34" fillId="0" borderId="88" xfId="0" quotePrefix="1" applyFont="1" applyBorder="1" applyAlignment="1">
      <alignment horizontal="center" vertical="center" wrapText="1"/>
    </xf>
    <xf numFmtId="0" fontId="34" fillId="0" borderId="74" xfId="0" quotePrefix="1" applyFont="1" applyBorder="1" applyAlignment="1">
      <alignment horizontal="center" vertical="center" wrapText="1"/>
    </xf>
    <xf numFmtId="0" fontId="34" fillId="0" borderId="54" xfId="0" quotePrefix="1" applyFont="1" applyBorder="1" applyAlignment="1">
      <alignment horizontal="center" vertical="center" wrapText="1"/>
    </xf>
    <xf numFmtId="0" fontId="34" fillId="0" borderId="85" xfId="0" quotePrefix="1" applyFont="1" applyBorder="1" applyAlignment="1">
      <alignment horizontal="center" vertical="center" wrapText="1"/>
    </xf>
    <xf numFmtId="0" fontId="34" fillId="0" borderId="56" xfId="0" quotePrefix="1" applyFont="1" applyBorder="1" applyAlignment="1">
      <alignment horizontal="center" vertical="center" wrapText="1"/>
    </xf>
    <xf numFmtId="0" fontId="34" fillId="0" borderId="71" xfId="0" quotePrefix="1" applyFont="1" applyBorder="1" applyAlignment="1">
      <alignment horizontal="center" vertical="center" wrapText="1"/>
    </xf>
    <xf numFmtId="0" fontId="34" fillId="0" borderId="72" xfId="0" quotePrefix="1" applyFont="1" applyBorder="1" applyAlignment="1">
      <alignment horizontal="center" vertical="center" wrapText="1"/>
    </xf>
    <xf numFmtId="0" fontId="34" fillId="0" borderId="61" xfId="0" quotePrefix="1" applyFont="1" applyBorder="1" applyAlignment="1">
      <alignment horizontal="center" vertical="center" wrapText="1"/>
    </xf>
    <xf numFmtId="0" fontId="31" fillId="0" borderId="46" xfId="0" applyFont="1" applyBorder="1" applyAlignment="1">
      <alignment horizontal="center" vertical="top" wrapText="1"/>
    </xf>
    <xf numFmtId="0" fontId="33" fillId="10" borderId="49" xfId="0" applyFont="1" applyFill="1" applyBorder="1" applyAlignment="1">
      <alignment horizontal="center" wrapText="1"/>
    </xf>
    <xf numFmtId="0" fontId="7" fillId="0" borderId="50" xfId="0" applyFont="1" applyBorder="1" applyAlignment="1">
      <alignment wrapText="1"/>
    </xf>
    <xf numFmtId="0" fontId="7" fillId="0" borderId="51" xfId="0" applyFont="1" applyBorder="1" applyAlignment="1">
      <alignment wrapText="1"/>
    </xf>
    <xf numFmtId="0" fontId="31" fillId="0" borderId="49" xfId="0" applyFont="1" applyBorder="1" applyAlignment="1">
      <alignment horizontal="center"/>
    </xf>
    <xf numFmtId="0" fontId="31" fillId="0" borderId="50" xfId="0" applyFont="1" applyBorder="1" applyAlignment="1">
      <alignment horizontal="center"/>
    </xf>
    <xf numFmtId="0" fontId="33" fillId="10" borderId="46" xfId="0" applyFont="1" applyFill="1" applyBorder="1" applyAlignment="1">
      <alignment horizontal="center"/>
    </xf>
    <xf numFmtId="0" fontId="31" fillId="0" borderId="75" xfId="0" applyFont="1" applyBorder="1" applyAlignment="1">
      <alignment horizontal="center" vertical="top"/>
    </xf>
    <xf numFmtId="0" fontId="29" fillId="13" borderId="63" xfId="0" applyFont="1" applyFill="1" applyBorder="1" applyAlignment="1">
      <alignment horizontal="center" vertical="center"/>
    </xf>
    <xf numFmtId="0" fontId="31" fillId="0" borderId="76" xfId="0" applyFont="1" applyBorder="1" applyAlignment="1">
      <alignment horizontal="center"/>
    </xf>
    <xf numFmtId="0" fontId="36" fillId="0" borderId="50" xfId="0" applyFont="1" applyBorder="1" applyAlignment="1">
      <alignment horizontal="center" vertical="top"/>
    </xf>
    <xf numFmtId="0" fontId="31" fillId="0" borderId="46" xfId="0" applyFont="1" applyBorder="1" applyAlignment="1">
      <alignment horizontal="center" vertical="center" wrapText="1"/>
    </xf>
    <xf numFmtId="0" fontId="7" fillId="0" borderId="47" xfId="0" applyFont="1" applyBorder="1" applyAlignment="1">
      <alignment vertical="center" wrapText="1"/>
    </xf>
    <xf numFmtId="0" fontId="7" fillId="0" borderId="42" xfId="0" applyFont="1" applyBorder="1" applyAlignment="1">
      <alignment vertical="center" wrapText="1"/>
    </xf>
    <xf numFmtId="0" fontId="7" fillId="0" borderId="30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32" fillId="0" borderId="46" xfId="0" applyFont="1" applyBorder="1" applyAlignment="1">
      <alignment horizontal="center" vertical="top"/>
    </xf>
    <xf numFmtId="0" fontId="31" fillId="0" borderId="46" xfId="0" applyFont="1" applyBorder="1" applyAlignment="1">
      <alignment horizontal="center" vertical="center"/>
    </xf>
    <xf numFmtId="0" fontId="7" fillId="0" borderId="47" xfId="0" applyFont="1" applyBorder="1" applyAlignment="1">
      <alignment vertical="center"/>
    </xf>
    <xf numFmtId="0" fontId="7" fillId="0" borderId="42" xfId="0" applyFont="1" applyBorder="1" applyAlignment="1">
      <alignment vertical="center"/>
    </xf>
    <xf numFmtId="0" fontId="7" fillId="0" borderId="30" xfId="0" applyFont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33" fillId="10" borderId="46" xfId="0" applyFont="1" applyFill="1" applyBorder="1"/>
    <xf numFmtId="0" fontId="7" fillId="0" borderId="73" xfId="0" applyFont="1" applyBorder="1"/>
    <xf numFmtId="0" fontId="31" fillId="0" borderId="46" xfId="0" applyFont="1" applyBorder="1" applyAlignment="1">
      <alignment horizontal="left" vertical="top" wrapText="1"/>
    </xf>
    <xf numFmtId="0" fontId="7" fillId="0" borderId="47" xfId="0" applyFont="1" applyBorder="1" applyAlignment="1">
      <alignment horizontal="center" wrapText="1"/>
    </xf>
    <xf numFmtId="0" fontId="7" fillId="0" borderId="42" xfId="0" applyFont="1" applyBorder="1" applyAlignment="1">
      <alignment horizontal="center" wrapText="1"/>
    </xf>
    <xf numFmtId="0" fontId="7" fillId="0" borderId="30" xfId="0" applyFont="1" applyBorder="1" applyAlignment="1">
      <alignment horizontal="center" wrapText="1"/>
    </xf>
    <xf numFmtId="0" fontId="7" fillId="0" borderId="20" xfId="0" applyFont="1" applyBorder="1" applyAlignment="1">
      <alignment horizontal="center" wrapText="1"/>
    </xf>
    <xf numFmtId="0" fontId="7" fillId="0" borderId="21" xfId="0" applyFont="1" applyBorder="1" applyAlignment="1">
      <alignment horizontal="center" wrapText="1"/>
    </xf>
    <xf numFmtId="0" fontId="52" fillId="0" borderId="26" xfId="1" applyBorder="1" applyAlignment="1">
      <alignment horizontal="center" vertical="top"/>
    </xf>
    <xf numFmtId="0" fontId="29" fillId="13" borderId="49" xfId="0" applyFont="1" applyFill="1" applyBorder="1" applyAlignment="1">
      <alignment horizontal="center" vertical="center" wrapText="1"/>
    </xf>
    <xf numFmtId="0" fontId="29" fillId="13" borderId="49" xfId="0" applyFont="1" applyFill="1" applyBorder="1" applyAlignment="1">
      <alignment horizontal="center" vertical="center"/>
    </xf>
    <xf numFmtId="0" fontId="3" fillId="18" borderId="49" xfId="0" applyFont="1" applyFill="1" applyBorder="1" applyAlignment="1">
      <alignment horizontal="center"/>
    </xf>
    <xf numFmtId="0" fontId="5" fillId="0" borderId="26" xfId="0" applyFont="1" applyBorder="1" applyAlignment="1">
      <alignment horizontal="center" vertical="top"/>
    </xf>
    <xf numFmtId="0" fontId="7" fillId="0" borderId="76" xfId="0" applyFont="1" applyBorder="1" applyAlignment="1">
      <alignment horizontal="center"/>
    </xf>
    <xf numFmtId="0" fontId="7" fillId="0" borderId="77" xfId="0" applyFont="1" applyBorder="1" applyAlignment="1">
      <alignment horizontal="center"/>
    </xf>
    <xf numFmtId="0" fontId="28" fillId="0" borderId="49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78" xfId="0" applyFont="1" applyBorder="1" applyAlignment="1">
      <alignment horizontal="center" vertical="top"/>
    </xf>
    <xf numFmtId="0" fontId="5" fillId="0" borderId="79" xfId="0" applyFont="1" applyBorder="1" applyAlignment="1">
      <alignment horizontal="center" vertical="top"/>
    </xf>
    <xf numFmtId="0" fontId="5" fillId="0" borderId="80" xfId="0" applyFont="1" applyBorder="1" applyAlignment="1">
      <alignment horizontal="center" vertical="top"/>
    </xf>
    <xf numFmtId="0" fontId="3" fillId="10" borderId="46" xfId="0" applyFont="1" applyFill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73" xfId="0" applyFont="1" applyBorder="1" applyAlignment="1">
      <alignment horizontal="center"/>
    </xf>
    <xf numFmtId="0" fontId="27" fillId="0" borderId="46" xfId="0" applyFont="1" applyBorder="1" applyAlignment="1">
      <alignment horizontal="center" vertical="top" wrapText="1"/>
    </xf>
    <xf numFmtId="164" fontId="15" fillId="8" borderId="48" xfId="0" applyNumberFormat="1" applyFont="1" applyFill="1" applyBorder="1" applyAlignment="1">
      <alignment horizontal="center" vertical="center" textRotation="90" wrapText="1"/>
    </xf>
    <xf numFmtId="0" fontId="7" fillId="0" borderId="52" xfId="0" applyFont="1" applyBorder="1"/>
    <xf numFmtId="0" fontId="7" fillId="0" borderId="57" xfId="0" applyFont="1" applyBorder="1"/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64" fontId="12" fillId="5" borderId="48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 wrapText="1"/>
    </xf>
    <xf numFmtId="164" fontId="11" fillId="0" borderId="20" xfId="0" applyNumberFormat="1" applyFont="1" applyBorder="1" applyAlignment="1">
      <alignment horizontal="center" vertical="center" wrapText="1"/>
    </xf>
    <xf numFmtId="164" fontId="12" fillId="5" borderId="46" xfId="0" applyNumberFormat="1" applyFont="1" applyFill="1" applyBorder="1" applyAlignment="1">
      <alignment horizontal="center" vertical="center" wrapText="1"/>
    </xf>
    <xf numFmtId="0" fontId="7" fillId="0" borderId="26" xfId="0" applyFont="1" applyBorder="1"/>
    <xf numFmtId="0" fontId="12" fillId="5" borderId="46" xfId="0" applyFont="1" applyFill="1" applyBorder="1" applyAlignment="1">
      <alignment horizontal="center" vertical="center" wrapText="1"/>
    </xf>
    <xf numFmtId="164" fontId="12" fillId="5" borderId="49" xfId="0" applyNumberFormat="1" applyFont="1" applyFill="1" applyBorder="1" applyAlignment="1">
      <alignment horizontal="center" vertical="center" wrapText="1"/>
    </xf>
    <xf numFmtId="167" fontId="14" fillId="10" borderId="59" xfId="0" applyNumberFormat="1" applyFont="1" applyFill="1" applyBorder="1" applyAlignment="1">
      <alignment horizontal="center" vertical="center" wrapText="1"/>
    </xf>
    <xf numFmtId="0" fontId="7" fillId="0" borderId="61" xfId="0" applyFont="1" applyBorder="1"/>
    <xf numFmtId="0" fontId="12" fillId="5" borderId="48" xfId="0" applyFont="1" applyFill="1" applyBorder="1" applyAlignment="1">
      <alignment horizontal="center" vertical="center" wrapText="1"/>
    </xf>
    <xf numFmtId="167" fontId="14" fillId="0" borderId="59" xfId="0" applyNumberFormat="1" applyFont="1" applyBorder="1" applyAlignment="1">
      <alignment horizontal="center" vertical="center" wrapText="1"/>
    </xf>
    <xf numFmtId="0" fontId="7" fillId="0" borderId="54" xfId="0" applyFont="1" applyBorder="1"/>
    <xf numFmtId="0" fontId="7" fillId="0" borderId="56" xfId="0" applyFont="1" applyBorder="1"/>
    <xf numFmtId="0" fontId="38" fillId="13" borderId="63" xfId="0" applyFont="1" applyFill="1" applyBorder="1" applyAlignment="1">
      <alignment horizontal="center" vertical="center"/>
    </xf>
    <xf numFmtId="0" fontId="39" fillId="13" borderId="63" xfId="0" applyFont="1" applyFill="1" applyBorder="1" applyAlignment="1">
      <alignment horizontal="center"/>
    </xf>
    <xf numFmtId="0" fontId="41" fillId="4" borderId="49" xfId="0" applyFont="1" applyFill="1" applyBorder="1" applyAlignment="1">
      <alignment horizontal="center" vertical="center" wrapText="1"/>
    </xf>
    <xf numFmtId="0" fontId="7" fillId="0" borderId="89" xfId="0" applyFont="1" applyBorder="1"/>
    <xf numFmtId="0" fontId="39" fillId="13" borderId="6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vertical="center"/>
    </xf>
    <xf numFmtId="0" fontId="5" fillId="0" borderId="18" xfId="0" applyFont="1" applyBorder="1" applyAlignment="1">
      <alignment horizontal="center" vertical="center" wrapText="1"/>
    </xf>
    <xf numFmtId="0" fontId="60" fillId="0" borderId="85" xfId="2" applyFont="1" applyAlignment="1">
      <alignment horizontal="left" vertical="top"/>
    </xf>
    <xf numFmtId="0" fontId="60" fillId="0" borderId="85" xfId="2" applyFont="1" applyAlignment="1">
      <alignment horizontal="center" vertical="top"/>
    </xf>
    <xf numFmtId="0" fontId="60" fillId="0" borderId="85" xfId="2" applyFont="1" applyAlignment="1">
      <alignment horizontal="center" vertical="center"/>
    </xf>
    <xf numFmtId="1" fontId="60" fillId="0" borderId="85" xfId="2" applyNumberFormat="1" applyFont="1" applyAlignment="1">
      <alignment horizontal="left" vertical="top"/>
    </xf>
    <xf numFmtId="0" fontId="62" fillId="0" borderId="85" xfId="3" applyFont="1" applyAlignment="1">
      <alignment horizontal="center" vertical="center" wrapText="1"/>
    </xf>
    <xf numFmtId="3" fontId="63" fillId="0" borderId="85" xfId="3" applyNumberFormat="1" applyFont="1" applyAlignment="1">
      <alignment horizontal="center" vertical="center"/>
    </xf>
    <xf numFmtId="0" fontId="64" fillId="0" borderId="85" xfId="3" applyFont="1"/>
    <xf numFmtId="0" fontId="63" fillId="0" borderId="85" xfId="3" applyFont="1" applyAlignment="1">
      <alignment horizontal="center" vertical="center" wrapText="1"/>
    </xf>
    <xf numFmtId="0" fontId="63" fillId="0" borderId="85" xfId="3" applyFont="1" applyAlignment="1">
      <alignment horizontal="center" vertical="center" wrapText="1"/>
    </xf>
    <xf numFmtId="0" fontId="62" fillId="0" borderId="85" xfId="3" applyFont="1" applyBorder="1" applyAlignment="1">
      <alignment horizontal="center" vertical="center"/>
    </xf>
    <xf numFmtId="0" fontId="62" fillId="0" borderId="85" xfId="3" applyFont="1" applyBorder="1" applyAlignment="1">
      <alignment horizontal="center" vertical="center" wrapText="1"/>
    </xf>
    <xf numFmtId="0" fontId="63" fillId="0" borderId="85" xfId="3" applyFont="1" applyAlignment="1">
      <alignment horizontal="center" vertical="center"/>
    </xf>
    <xf numFmtId="3" fontId="63" fillId="0" borderId="85" xfId="3" applyNumberFormat="1" applyFont="1" applyAlignment="1">
      <alignment horizontal="center" vertical="center"/>
    </xf>
    <xf numFmtId="0" fontId="63" fillId="0" borderId="85" xfId="3" applyFont="1" applyAlignment="1">
      <alignment horizontal="left" vertical="center" wrapText="1"/>
    </xf>
    <xf numFmtId="169" fontId="65" fillId="0" borderId="85" xfId="3" applyNumberFormat="1" applyFont="1" applyAlignment="1">
      <alignment horizontal="center" vertical="center" wrapText="1"/>
    </xf>
    <xf numFmtId="3" fontId="62" fillId="0" borderId="85" xfId="3" applyNumberFormat="1" applyFont="1" applyAlignment="1">
      <alignment horizontal="center" vertical="center"/>
    </xf>
    <xf numFmtId="0" fontId="57" fillId="0" borderId="0" xfId="0" applyFont="1" applyAlignment="1">
      <alignment horizontal="center"/>
    </xf>
    <xf numFmtId="0" fontId="67" fillId="0" borderId="0" xfId="0" applyFont="1" applyAlignment="1">
      <alignment horizontal="center"/>
    </xf>
    <xf numFmtId="0" fontId="66" fillId="0" borderId="0" xfId="0" applyFont="1" applyAlignment="1">
      <alignment horizontal="center"/>
    </xf>
    <xf numFmtId="0" fontId="62" fillId="0" borderId="85" xfId="3" applyFont="1" applyBorder="1" applyAlignment="1">
      <alignment horizontal="center" vertical="center"/>
    </xf>
    <xf numFmtId="0" fontId="3" fillId="0" borderId="85" xfId="0" applyFont="1" applyBorder="1" applyAlignment="1">
      <alignment horizontal="center"/>
    </xf>
    <xf numFmtId="0" fontId="3" fillId="0" borderId="106" xfId="0" applyFont="1" applyBorder="1"/>
    <xf numFmtId="0" fontId="9" fillId="0" borderId="54" xfId="0" applyFont="1" applyBorder="1"/>
    <xf numFmtId="0" fontId="0" fillId="0" borderId="85" xfId="0" applyBorder="1"/>
    <xf numFmtId="0" fontId="7" fillId="0" borderId="107" xfId="0" applyFont="1" applyBorder="1"/>
    <xf numFmtId="0" fontId="9" fillId="0" borderId="108" xfId="0" applyFont="1" applyBorder="1"/>
    <xf numFmtId="0" fontId="7" fillId="0" borderId="109" xfId="0" applyFont="1" applyBorder="1"/>
    <xf numFmtId="0" fontId="3" fillId="0" borderId="110" xfId="0" applyFont="1" applyBorder="1" applyAlignment="1">
      <alignment vertical="center"/>
    </xf>
    <xf numFmtId="0" fontId="3" fillId="0" borderId="111" xfId="0" applyFont="1" applyBorder="1" applyAlignment="1">
      <alignment horizontal="center" vertical="center" wrapText="1"/>
    </xf>
    <xf numFmtId="0" fontId="3" fillId="0" borderId="111" xfId="0" applyFont="1" applyBorder="1" applyAlignment="1">
      <alignment horizontal="center" vertical="center"/>
    </xf>
    <xf numFmtId="0" fontId="7" fillId="0" borderId="112" xfId="0" applyFont="1" applyBorder="1"/>
    <xf numFmtId="0" fontId="8" fillId="3" borderId="24" xfId="0" applyFont="1" applyFill="1" applyBorder="1" applyAlignment="1">
      <alignment horizontal="center"/>
    </xf>
    <xf numFmtId="0" fontId="7" fillId="0" borderId="22" xfId="0" applyFont="1" applyBorder="1"/>
    <xf numFmtId="0" fontId="8" fillId="3" borderId="22" xfId="0" applyFont="1" applyFill="1" applyBorder="1" applyAlignment="1">
      <alignment horizontal="center"/>
    </xf>
    <xf numFmtId="0" fontId="8" fillId="3" borderId="23" xfId="0" applyFont="1" applyFill="1" applyBorder="1" applyAlignment="1">
      <alignment horizontal="center"/>
    </xf>
    <xf numFmtId="0" fontId="3" fillId="0" borderId="25" xfId="0" applyFont="1" applyBorder="1"/>
    <xf numFmtId="0" fontId="5" fillId="0" borderId="85" xfId="0" applyFont="1" applyBorder="1" applyAlignment="1">
      <alignment horizontal="center" vertical="center" wrapText="1"/>
    </xf>
    <xf numFmtId="0" fontId="5" fillId="0" borderId="107" xfId="0" applyFont="1" applyBorder="1" applyAlignment="1">
      <alignment horizontal="center" vertical="center" wrapText="1"/>
    </xf>
    <xf numFmtId="0" fontId="3" fillId="0" borderId="29" xfId="0" applyFont="1" applyBorder="1"/>
    <xf numFmtId="0" fontId="7" fillId="0" borderId="109" xfId="0" applyFont="1" applyBorder="1" applyAlignment="1">
      <alignment vertical="center"/>
    </xf>
    <xf numFmtId="0" fontId="53" fillId="0" borderId="85" xfId="0" applyFont="1" applyBorder="1" applyAlignment="1">
      <alignment horizontal="center"/>
    </xf>
    <xf numFmtId="0" fontId="68" fillId="0" borderId="85" xfId="3" applyFont="1" applyAlignment="1">
      <alignment horizontal="center" vertical="center" wrapText="1"/>
    </xf>
    <xf numFmtId="3" fontId="68" fillId="0" borderId="85" xfId="3" applyNumberFormat="1" applyFont="1" applyAlignment="1">
      <alignment horizontal="center" vertical="center"/>
    </xf>
    <xf numFmtId="0" fontId="69" fillId="0" borderId="85" xfId="3" applyFont="1" applyAlignment="1">
      <alignment horizontal="center" vertical="center" wrapText="1"/>
    </xf>
    <xf numFmtId="0" fontId="69" fillId="0" borderId="85" xfId="3" applyFont="1" applyAlignment="1">
      <alignment horizontal="center" vertical="center" wrapText="1"/>
    </xf>
    <xf numFmtId="3" fontId="69" fillId="0" borderId="85" xfId="3" applyNumberFormat="1" applyFont="1" applyAlignment="1">
      <alignment horizontal="center" vertical="center"/>
    </xf>
    <xf numFmtId="0" fontId="68" fillId="0" borderId="85" xfId="3" applyFont="1" applyBorder="1" applyAlignment="1">
      <alignment horizontal="center" vertical="center"/>
    </xf>
    <xf numFmtId="0" fontId="69" fillId="0" borderId="85" xfId="3" applyFont="1" applyAlignment="1">
      <alignment horizontal="center" vertical="center"/>
    </xf>
    <xf numFmtId="169" fontId="70" fillId="0" borderId="85" xfId="3" applyNumberFormat="1" applyFont="1" applyAlignment="1">
      <alignment horizontal="center" vertical="center" wrapText="1"/>
    </xf>
    <xf numFmtId="3" fontId="68" fillId="0" borderId="85" xfId="3" applyNumberFormat="1" applyFont="1" applyAlignment="1">
      <alignment horizontal="center" vertical="center"/>
    </xf>
    <xf numFmtId="0" fontId="69" fillId="0" borderId="85" xfId="3" applyFont="1" applyAlignment="1">
      <alignment horizontal="center" vertical="center"/>
    </xf>
    <xf numFmtId="0" fontId="69" fillId="0" borderId="85" xfId="3" applyFont="1" applyAlignment="1">
      <alignment vertical="center" wrapText="1"/>
    </xf>
    <xf numFmtId="0" fontId="58" fillId="22" borderId="99" xfId="0" applyFont="1" applyFill="1" applyBorder="1" applyAlignment="1">
      <alignment horizontal="center" vertical="center" wrapText="1"/>
    </xf>
    <xf numFmtId="0" fontId="72" fillId="0" borderId="105" xfId="1" applyFont="1" applyBorder="1" applyAlignment="1">
      <alignment horizontal="center" vertical="center" wrapText="1"/>
    </xf>
    <xf numFmtId="0" fontId="58" fillId="0" borderId="104" xfId="0" applyFont="1" applyBorder="1" applyAlignment="1">
      <alignment horizontal="center" vertical="center" wrapText="1"/>
    </xf>
    <xf numFmtId="0" fontId="71" fillId="0" borderId="49" xfId="0" applyFont="1" applyBorder="1" applyAlignment="1">
      <alignment horizontal="center" wrapText="1"/>
    </xf>
    <xf numFmtId="0" fontId="73" fillId="0" borderId="50" xfId="0" applyFont="1" applyBorder="1"/>
    <xf numFmtId="0" fontId="73" fillId="0" borderId="51" xfId="0" applyFont="1" applyBorder="1"/>
    <xf numFmtId="0" fontId="74" fillId="13" borderId="93" xfId="0" applyFont="1" applyFill="1" applyBorder="1" applyAlignment="1">
      <alignment horizontal="center" vertical="center" wrapText="1"/>
    </xf>
    <xf numFmtId="0" fontId="74" fillId="13" borderId="90" xfId="0" applyFont="1" applyFill="1" applyBorder="1" applyAlignment="1">
      <alignment horizontal="center" vertical="center" wrapText="1"/>
    </xf>
    <xf numFmtId="4" fontId="74" fillId="13" borderId="93" xfId="0" applyNumberFormat="1" applyFont="1" applyFill="1" applyBorder="1" applyAlignment="1">
      <alignment horizontal="center" vertical="center" wrapText="1"/>
    </xf>
    <xf numFmtId="4" fontId="74" fillId="13" borderId="93" xfId="0" applyNumberFormat="1" applyFont="1" applyFill="1" applyBorder="1" applyAlignment="1">
      <alignment vertical="center" wrapText="1"/>
    </xf>
    <xf numFmtId="4" fontId="74" fillId="13" borderId="93" xfId="0" applyNumberFormat="1" applyFont="1" applyFill="1" applyBorder="1" applyAlignment="1">
      <alignment wrapText="1"/>
    </xf>
  </cellXfs>
  <cellStyles count="4">
    <cellStyle name="Hipervínculo" xfId="1" builtinId="8"/>
    <cellStyle name="Normal" xfId="0" builtinId="0"/>
    <cellStyle name="Normal 2" xfId="3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2781300</xdr:colOff>
      <xdr:row>6</xdr:row>
      <xdr:rowOff>57150</xdr:rowOff>
    </xdr:from>
    <xdr:ext cx="981075" cy="9620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 rot="-3276055">
          <a:off x="5022150" y="3413288"/>
          <a:ext cx="647700" cy="733425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6</xdr:row>
      <xdr:rowOff>0</xdr:rowOff>
    </xdr:from>
    <xdr:ext cx="990600" cy="9906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 rot="2986868">
          <a:off x="5007863" y="3422813"/>
          <a:ext cx="676275" cy="714375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4</xdr:col>
      <xdr:colOff>180975</xdr:colOff>
      <xdr:row>8</xdr:row>
      <xdr:rowOff>0</xdr:rowOff>
    </xdr:from>
    <xdr:ext cx="981075" cy="96202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 rot="-3276055">
          <a:off x="5022150" y="3413288"/>
          <a:ext cx="647700" cy="733425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</xdr:col>
      <xdr:colOff>2505075</xdr:colOff>
      <xdr:row>8</xdr:row>
      <xdr:rowOff>-9525</xdr:rowOff>
    </xdr:from>
    <xdr:ext cx="990600" cy="990600"/>
    <xdr:sp macro="" textlink="">
      <xdr:nvSpPr>
        <xdr:cNvPr id="7" name="Shape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/>
      </xdr:nvSpPr>
      <xdr:spPr>
        <a:xfrm rot="2930690">
          <a:off x="5003100" y="3427575"/>
          <a:ext cx="685800" cy="7048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0</xdr:col>
      <xdr:colOff>447675</xdr:colOff>
      <xdr:row>3</xdr:row>
      <xdr:rowOff>828675</xdr:rowOff>
    </xdr:from>
    <xdr:ext cx="1019175" cy="847725"/>
    <xdr:sp macro="" textlink="">
      <xdr:nvSpPr>
        <xdr:cNvPr id="8" name="Shape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/>
      </xdr:nvSpPr>
      <xdr:spPr>
        <a:xfrm>
          <a:off x="4841175" y="3360900"/>
          <a:ext cx="1009650" cy="838200"/>
        </a:xfrm>
        <a:prstGeom prst="rect">
          <a:avLst/>
        </a:prstGeom>
        <a:solidFill>
          <a:schemeClr val="lt1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 b="1">
            <a:solidFill>
              <a:srgbClr val="1E4E79"/>
            </a:solidFill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6C0000"/>
            </a:buClr>
            <a:buSzPts val="1400"/>
            <a:buFont typeface="Calibri"/>
            <a:buNone/>
          </a:pPr>
          <a:r>
            <a:rPr lang="en-US" sz="1400" b="1">
              <a:solidFill>
                <a:srgbClr val="6C0000"/>
              </a:solidFill>
              <a:latin typeface="Calibri"/>
              <a:ea typeface="Calibri"/>
              <a:cs typeface="Calibri"/>
              <a:sym typeface="Calibri"/>
            </a:rPr>
            <a:t>Efectos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6C0000"/>
            </a:buClr>
            <a:buSzPts val="1400"/>
            <a:buFont typeface="Calibri"/>
            <a:buNone/>
          </a:pPr>
          <a:r>
            <a:rPr lang="en-US" sz="1400" b="1">
              <a:solidFill>
                <a:srgbClr val="6C0000"/>
              </a:solidFill>
              <a:latin typeface="Calibri"/>
              <a:ea typeface="Calibri"/>
              <a:cs typeface="Calibri"/>
              <a:sym typeface="Calibri"/>
            </a:rPr>
            <a:t>¿Qué?</a:t>
          </a:r>
          <a:endParaRPr sz="1400"/>
        </a:p>
      </xdr:txBody>
    </xdr:sp>
    <xdr:clientData fLocksWithSheet="0"/>
  </xdr:oneCellAnchor>
  <xdr:oneCellAnchor>
    <xdr:from>
      <xdr:col>0</xdr:col>
      <xdr:colOff>495300</xdr:colOff>
      <xdr:row>6</xdr:row>
      <xdr:rowOff>762000</xdr:rowOff>
    </xdr:from>
    <xdr:ext cx="1019175" cy="1409700"/>
    <xdr:sp macro="" textlink="">
      <xdr:nvSpPr>
        <xdr:cNvPr id="9" name="Shap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4841175" y="3079913"/>
          <a:ext cx="1009650" cy="1400175"/>
        </a:xfrm>
        <a:prstGeom prst="rect">
          <a:avLst/>
        </a:prstGeom>
        <a:solidFill>
          <a:schemeClr val="lt1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 b="1">
            <a:solidFill>
              <a:srgbClr val="1E4E79"/>
            </a:solidFill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C00000"/>
            </a:buClr>
            <a:buSzPts val="1400"/>
            <a:buFont typeface="Calibri"/>
            <a:buNone/>
          </a:pPr>
          <a:r>
            <a:rPr lang="en-US" sz="1400" b="1">
              <a:solidFill>
                <a:srgbClr val="C00000"/>
              </a:solidFill>
              <a:latin typeface="Calibri"/>
              <a:ea typeface="Calibri"/>
              <a:cs typeface="Calibri"/>
              <a:sym typeface="Calibri"/>
            </a:rPr>
            <a:t>¿Quién?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C00000"/>
            </a:buClr>
            <a:buSzPts val="1400"/>
            <a:buFont typeface="Calibri"/>
            <a:buNone/>
          </a:pPr>
          <a:r>
            <a:rPr lang="en-US" sz="1400" b="1">
              <a:solidFill>
                <a:srgbClr val="C00000"/>
              </a:solidFill>
              <a:latin typeface="Calibri"/>
              <a:ea typeface="Calibri"/>
              <a:cs typeface="Calibri"/>
              <a:sym typeface="Calibri"/>
            </a:rPr>
            <a:t>¿Qué?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C00000"/>
            </a:buClr>
            <a:buSzPts val="1400"/>
            <a:buFont typeface="Calibri"/>
            <a:buNone/>
          </a:pPr>
          <a:r>
            <a:rPr lang="en-US" sz="1400" b="1">
              <a:solidFill>
                <a:srgbClr val="C00000"/>
              </a:solidFill>
              <a:latin typeface="Calibri"/>
              <a:ea typeface="Calibri"/>
              <a:cs typeface="Calibri"/>
              <a:sym typeface="Calibri"/>
            </a:rPr>
            <a:t>¿Dónde?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C00000"/>
            </a:buClr>
            <a:buSzPts val="1400"/>
            <a:buFont typeface="Calibri"/>
            <a:buNone/>
          </a:pPr>
          <a:r>
            <a:rPr lang="en-US" sz="1400" b="1">
              <a:solidFill>
                <a:srgbClr val="C00000"/>
              </a:solidFill>
              <a:latin typeface="Calibri"/>
              <a:ea typeface="Calibri"/>
              <a:cs typeface="Calibri"/>
              <a:sym typeface="Calibri"/>
            </a:rPr>
            <a:t>¿Cuándo?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C00000"/>
            </a:buClr>
            <a:buSzPts val="1400"/>
            <a:buFont typeface="Calibri"/>
            <a:buNone/>
          </a:pPr>
          <a:r>
            <a:rPr lang="en-US" sz="1400" b="1">
              <a:solidFill>
                <a:srgbClr val="C00000"/>
              </a:solidFill>
              <a:latin typeface="Calibri"/>
              <a:ea typeface="Calibri"/>
              <a:cs typeface="Calibri"/>
              <a:sym typeface="Calibri"/>
            </a:rPr>
            <a:t>¿Cómo?</a:t>
          </a:r>
          <a:endParaRPr sz="1400"/>
        </a:p>
      </xdr:txBody>
    </xdr:sp>
    <xdr:clientData fLocksWithSheet="0"/>
  </xdr:oneCellAnchor>
  <xdr:oneCellAnchor>
    <xdr:from>
      <xdr:col>0</xdr:col>
      <xdr:colOff>400050</xdr:colOff>
      <xdr:row>9</xdr:row>
      <xdr:rowOff>142875</xdr:rowOff>
    </xdr:from>
    <xdr:ext cx="1019175" cy="838200"/>
    <xdr:sp macro="" textlink="">
      <xdr:nvSpPr>
        <xdr:cNvPr id="10" name="Shape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4841175" y="3365663"/>
          <a:ext cx="1009650" cy="828675"/>
        </a:xfrm>
        <a:prstGeom prst="rect">
          <a:avLst/>
        </a:prstGeom>
        <a:solidFill>
          <a:schemeClr val="lt1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 b="1">
            <a:solidFill>
              <a:srgbClr val="1E4E79"/>
            </a:solidFill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C00000"/>
            </a:buClr>
            <a:buSzPts val="1400"/>
            <a:buFont typeface="Calibri"/>
            <a:buNone/>
          </a:pPr>
          <a:r>
            <a:rPr lang="en-US" sz="1400" b="1">
              <a:solidFill>
                <a:srgbClr val="C00000"/>
              </a:solidFill>
              <a:latin typeface="Calibri"/>
              <a:ea typeface="Calibri"/>
              <a:cs typeface="Calibri"/>
              <a:sym typeface="Calibri"/>
            </a:rPr>
            <a:t>Causas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C00000"/>
            </a:buClr>
            <a:buSzPts val="1400"/>
            <a:buFont typeface="Calibri"/>
            <a:buNone/>
          </a:pPr>
          <a:r>
            <a:rPr lang="en-US" sz="1400" b="1">
              <a:solidFill>
                <a:srgbClr val="C00000"/>
              </a:solidFill>
              <a:latin typeface="Calibri"/>
              <a:ea typeface="Calibri"/>
              <a:cs typeface="Calibri"/>
              <a:sym typeface="Calibri"/>
            </a:rPr>
            <a:t>¿Porqué?</a:t>
          </a:r>
          <a:endParaRPr sz="1400"/>
        </a:p>
      </xdr:txBody>
    </xdr:sp>
    <xdr:clientData fLocksWithSheet="0"/>
  </xdr:oneCellAnchor>
  <xdr:oneCellAnchor>
    <xdr:from>
      <xdr:col>1</xdr:col>
      <xdr:colOff>2781300</xdr:colOff>
      <xdr:row>6</xdr:row>
      <xdr:rowOff>57150</xdr:rowOff>
    </xdr:from>
    <xdr:ext cx="981075" cy="962025"/>
    <xdr:sp macro="" textlink="">
      <xdr:nvSpPr>
        <xdr:cNvPr id="11" name="Shape 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 rot="-3276055">
          <a:off x="5022150" y="3413288"/>
          <a:ext cx="647700" cy="733425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4</xdr:col>
      <xdr:colOff>0</xdr:colOff>
      <xdr:row>6</xdr:row>
      <xdr:rowOff>0</xdr:rowOff>
    </xdr:from>
    <xdr:ext cx="990600" cy="990600"/>
    <xdr:sp macro="" textlink="">
      <xdr:nvSpPr>
        <xdr:cNvPr id="12" name="Shape 10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/>
      </xdr:nvSpPr>
      <xdr:spPr>
        <a:xfrm rot="2986868">
          <a:off x="5007863" y="3422813"/>
          <a:ext cx="676275" cy="714375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4</xdr:col>
      <xdr:colOff>180975</xdr:colOff>
      <xdr:row>8</xdr:row>
      <xdr:rowOff>0</xdr:rowOff>
    </xdr:from>
    <xdr:ext cx="981075" cy="962025"/>
    <xdr:sp macro="" textlink="">
      <xdr:nvSpPr>
        <xdr:cNvPr id="14" name="Shape 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/>
      </xdr:nvSpPr>
      <xdr:spPr>
        <a:xfrm rot="-3276055">
          <a:off x="5022150" y="3413288"/>
          <a:ext cx="647700" cy="733425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</xdr:col>
      <xdr:colOff>2505075</xdr:colOff>
      <xdr:row>8</xdr:row>
      <xdr:rowOff>-9525</xdr:rowOff>
    </xdr:from>
    <xdr:ext cx="990600" cy="990600"/>
    <xdr:sp macro="" textlink="">
      <xdr:nvSpPr>
        <xdr:cNvPr id="16" name="Shape 6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 rot="2930690">
          <a:off x="5003100" y="3427575"/>
          <a:ext cx="685800" cy="7048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twoCellAnchor editAs="oneCell">
    <xdr:from>
      <xdr:col>0</xdr:col>
      <xdr:colOff>364787</xdr:colOff>
      <xdr:row>0</xdr:row>
      <xdr:rowOff>60798</xdr:rowOff>
    </xdr:from>
    <xdr:to>
      <xdr:col>1</xdr:col>
      <xdr:colOff>830904</xdr:colOff>
      <xdr:row>0</xdr:row>
      <xdr:rowOff>790372</xdr:rowOff>
    </xdr:to>
    <xdr:pic>
      <xdr:nvPicPr>
        <xdr:cNvPr id="13" name="Imagen 1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364787" y="60798"/>
          <a:ext cx="2067128" cy="7295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1682076</xdr:colOff>
      <xdr:row>0</xdr:row>
      <xdr:rowOff>0</xdr:rowOff>
    </xdr:from>
    <xdr:to>
      <xdr:col>4</xdr:col>
      <xdr:colOff>3749202</xdr:colOff>
      <xdr:row>0</xdr:row>
      <xdr:rowOff>770106</xdr:rowOff>
    </xdr:to>
    <xdr:pic>
      <xdr:nvPicPr>
        <xdr:cNvPr id="15" name="Imagen 14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6505374" y="0"/>
          <a:ext cx="2067126" cy="77010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2234649</xdr:colOff>
      <xdr:row>6</xdr:row>
      <xdr:rowOff>57150</xdr:rowOff>
    </xdr:from>
    <xdr:ext cx="981075" cy="9620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/>
      </xdr:nvSpPr>
      <xdr:spPr>
        <a:xfrm rot="-3276055">
          <a:off x="4066348" y="2913408"/>
          <a:ext cx="962025" cy="981075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3</xdr:col>
      <xdr:colOff>646043</xdr:colOff>
      <xdr:row>5</xdr:row>
      <xdr:rowOff>1043610</xdr:rowOff>
    </xdr:from>
    <xdr:ext cx="990600" cy="9906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/>
      </xdr:nvSpPr>
      <xdr:spPr>
        <a:xfrm rot="2986868">
          <a:off x="6708913" y="2849219"/>
          <a:ext cx="990600" cy="99060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3</xdr:col>
      <xdr:colOff>561975</xdr:colOff>
      <xdr:row>8</xdr:row>
      <xdr:rowOff>33130</xdr:rowOff>
    </xdr:from>
    <xdr:ext cx="981075" cy="96202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/>
      </xdr:nvSpPr>
      <xdr:spPr>
        <a:xfrm rot="-3276055">
          <a:off x="6634370" y="4960040"/>
          <a:ext cx="962025" cy="981075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</xdr:col>
      <xdr:colOff>2405684</xdr:colOff>
      <xdr:row>7</xdr:row>
      <xdr:rowOff>1050650</xdr:rowOff>
    </xdr:from>
    <xdr:ext cx="990600" cy="990600"/>
    <xdr:sp macro="" textlink="">
      <xdr:nvSpPr>
        <xdr:cNvPr id="7" name="Shape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/>
      </xdr:nvSpPr>
      <xdr:spPr>
        <a:xfrm rot="2930690">
          <a:off x="4227858" y="4926911"/>
          <a:ext cx="990600" cy="99060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0</xdr:col>
      <xdr:colOff>447675</xdr:colOff>
      <xdr:row>3</xdr:row>
      <xdr:rowOff>828675</xdr:rowOff>
    </xdr:from>
    <xdr:ext cx="1085850" cy="1438275"/>
    <xdr:sp macro="" textlink="">
      <xdr:nvSpPr>
        <xdr:cNvPr id="12" name="Shape 12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/>
      </xdr:nvSpPr>
      <xdr:spPr>
        <a:xfrm>
          <a:off x="4807838" y="3065625"/>
          <a:ext cx="1076325" cy="1428750"/>
        </a:xfrm>
        <a:prstGeom prst="rect">
          <a:avLst/>
        </a:prstGeom>
        <a:solidFill>
          <a:schemeClr val="lt1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 b="1">
            <a:solidFill>
              <a:srgbClr val="1E4E79"/>
            </a:solidFill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C00000"/>
            </a:buClr>
            <a:buSzPts val="1400"/>
            <a:buFont typeface="Calibri"/>
            <a:buNone/>
          </a:pPr>
          <a:r>
            <a:rPr lang="en-US" sz="1400" b="1">
              <a:solidFill>
                <a:srgbClr val="C00000"/>
              </a:solidFill>
              <a:latin typeface="Calibri"/>
              <a:ea typeface="Calibri"/>
              <a:cs typeface="Calibri"/>
              <a:sym typeface="Calibri"/>
            </a:rPr>
            <a:t>Fines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C00000"/>
            </a:buClr>
            <a:buSzPts val="1400"/>
            <a:buFont typeface="Calibri"/>
            <a:buNone/>
          </a:pPr>
          <a:r>
            <a:rPr lang="en-US" sz="1400" b="1">
              <a:solidFill>
                <a:srgbClr val="C00000"/>
              </a:solidFill>
              <a:latin typeface="Calibri"/>
              <a:ea typeface="Calibri"/>
              <a:cs typeface="Calibri"/>
              <a:sym typeface="Calibri"/>
            </a:rPr>
            <a:t>¿Para qué?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C00000"/>
            </a:buClr>
            <a:buSzPts val="1400"/>
            <a:buFont typeface="Calibri"/>
            <a:buNone/>
          </a:pPr>
          <a:r>
            <a:rPr lang="en-US" sz="1400" b="1">
              <a:solidFill>
                <a:srgbClr val="C00000"/>
              </a:solidFill>
              <a:latin typeface="Calibri"/>
              <a:ea typeface="Calibri"/>
              <a:cs typeface="Calibri"/>
              <a:sym typeface="Calibri"/>
            </a:rPr>
            <a:t>¿Para quienes?</a:t>
          </a:r>
          <a:endParaRPr sz="1400" b="1">
            <a:solidFill>
              <a:srgbClr val="C00000"/>
            </a:solidFill>
          </a:endParaRPr>
        </a:p>
      </xdr:txBody>
    </xdr:sp>
    <xdr:clientData fLocksWithSheet="0"/>
  </xdr:oneCellAnchor>
  <xdr:oneCellAnchor>
    <xdr:from>
      <xdr:col>0</xdr:col>
      <xdr:colOff>485775</xdr:colOff>
      <xdr:row>6</xdr:row>
      <xdr:rowOff>647700</xdr:rowOff>
    </xdr:from>
    <xdr:ext cx="1019175" cy="1819275"/>
    <xdr:sp macro="" textlink="">
      <xdr:nvSpPr>
        <xdr:cNvPr id="13" name="Shape 13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/>
      </xdr:nvSpPr>
      <xdr:spPr>
        <a:xfrm>
          <a:off x="4841175" y="2875125"/>
          <a:ext cx="1009650" cy="1809750"/>
        </a:xfrm>
        <a:prstGeom prst="rect">
          <a:avLst/>
        </a:prstGeom>
        <a:solidFill>
          <a:schemeClr val="lt1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 b="1">
            <a:solidFill>
              <a:srgbClr val="1E4E79"/>
            </a:solidFill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C00000"/>
            </a:buClr>
            <a:buSzPts val="1400"/>
            <a:buFont typeface="Calibri"/>
            <a:buNone/>
          </a:pPr>
          <a:r>
            <a:rPr lang="en-US" sz="1400" b="1">
              <a:solidFill>
                <a:srgbClr val="C00000"/>
              </a:solidFill>
              <a:latin typeface="Calibri"/>
              <a:ea typeface="Calibri"/>
              <a:cs typeface="Calibri"/>
              <a:sym typeface="Calibri"/>
            </a:rPr>
            <a:t>Población o área afectada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C00000"/>
            </a:buClr>
            <a:buSzPts val="1400"/>
            <a:buFont typeface="Calibri"/>
            <a:buNone/>
          </a:pPr>
          <a:r>
            <a:rPr lang="en-US" sz="1400" b="1">
              <a:solidFill>
                <a:srgbClr val="C00000"/>
              </a:solidFill>
              <a:latin typeface="Calibri"/>
              <a:ea typeface="Calibri"/>
              <a:cs typeface="Calibri"/>
              <a:sym typeface="Calibri"/>
            </a:rPr>
            <a:t>+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C00000"/>
            </a:buClr>
            <a:buSzPts val="1400"/>
            <a:buFont typeface="Calibri"/>
            <a:buNone/>
          </a:pPr>
          <a:r>
            <a:rPr lang="en-US" sz="1400" b="1">
              <a:solidFill>
                <a:srgbClr val="C00000"/>
              </a:solidFill>
              <a:latin typeface="Calibri"/>
              <a:ea typeface="Calibri"/>
              <a:cs typeface="Calibri"/>
              <a:sym typeface="Calibri"/>
            </a:rPr>
            <a:t>Problemática revertida</a:t>
          </a:r>
          <a:endParaRPr sz="1400" b="1">
            <a:solidFill>
              <a:srgbClr val="C00000"/>
            </a:solidFill>
          </a:endParaRPr>
        </a:p>
      </xdr:txBody>
    </xdr:sp>
    <xdr:clientData fLocksWithSheet="0"/>
  </xdr:oneCellAnchor>
  <xdr:oneCellAnchor>
    <xdr:from>
      <xdr:col>0</xdr:col>
      <xdr:colOff>400050</xdr:colOff>
      <xdr:row>9</xdr:row>
      <xdr:rowOff>142875</xdr:rowOff>
    </xdr:from>
    <xdr:ext cx="1019175" cy="838200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/>
      </xdr:nvSpPr>
      <xdr:spPr>
        <a:xfrm>
          <a:off x="4841175" y="3365663"/>
          <a:ext cx="1009650" cy="828675"/>
        </a:xfrm>
        <a:prstGeom prst="rect">
          <a:avLst/>
        </a:prstGeom>
        <a:solidFill>
          <a:schemeClr val="lt1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 b="1">
            <a:solidFill>
              <a:srgbClr val="1E4E79"/>
            </a:solidFill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C00000"/>
            </a:buClr>
            <a:buSzPts val="1400"/>
            <a:buFont typeface="Calibri"/>
            <a:buNone/>
          </a:pPr>
          <a:r>
            <a:rPr lang="en-US" sz="1400" b="1">
              <a:solidFill>
                <a:srgbClr val="C00000"/>
              </a:solidFill>
              <a:latin typeface="Calibri"/>
              <a:ea typeface="Calibri"/>
              <a:cs typeface="Calibri"/>
              <a:sym typeface="Calibri"/>
            </a:rPr>
            <a:t>Medios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C00000"/>
            </a:buClr>
            <a:buSzPts val="1400"/>
            <a:buFont typeface="Calibri"/>
            <a:buNone/>
          </a:pPr>
          <a:r>
            <a:rPr lang="en-US" sz="1400" b="1">
              <a:solidFill>
                <a:srgbClr val="C00000"/>
              </a:solidFill>
              <a:latin typeface="Calibri"/>
              <a:ea typeface="Calibri"/>
              <a:cs typeface="Calibri"/>
              <a:sym typeface="Calibri"/>
            </a:rPr>
            <a:t>¿Cómo?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C00000"/>
            </a:buClr>
            <a:buSzPts val="1400"/>
            <a:buFont typeface="Calibri"/>
            <a:buNone/>
          </a:pPr>
          <a:r>
            <a:rPr lang="en-US" sz="1400" b="1">
              <a:solidFill>
                <a:srgbClr val="C00000"/>
              </a:solidFill>
              <a:latin typeface="Calibri"/>
              <a:ea typeface="Calibri"/>
              <a:cs typeface="Calibri"/>
              <a:sym typeface="Calibri"/>
            </a:rPr>
            <a:t>¿Qué?</a:t>
          </a:r>
          <a:endParaRPr sz="1400"/>
        </a:p>
      </xdr:txBody>
    </xdr:sp>
    <xdr:clientData fLocksWithSheet="0"/>
  </xdr:oneCellAnchor>
  <xdr:twoCellAnchor editAs="oneCell">
    <xdr:from>
      <xdr:col>0</xdr:col>
      <xdr:colOff>248478</xdr:colOff>
      <xdr:row>0</xdr:row>
      <xdr:rowOff>0</xdr:rowOff>
    </xdr:from>
    <xdr:to>
      <xdr:col>1</xdr:col>
      <xdr:colOff>559076</xdr:colOff>
      <xdr:row>0</xdr:row>
      <xdr:rowOff>911086</xdr:rowOff>
    </xdr:to>
    <xdr:pic>
      <xdr:nvPicPr>
        <xdr:cNvPr id="9" name="Imagen 8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248478" y="0"/>
          <a:ext cx="2091359" cy="9110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1428750</xdr:colOff>
      <xdr:row>0</xdr:row>
      <xdr:rowOff>0</xdr:rowOff>
    </xdr:from>
    <xdr:to>
      <xdr:col>3</xdr:col>
      <xdr:colOff>3588109</xdr:colOff>
      <xdr:row>0</xdr:row>
      <xdr:rowOff>931792</xdr:rowOff>
    </xdr:to>
    <xdr:pic>
      <xdr:nvPicPr>
        <xdr:cNvPr id="10" name="Imagen 9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7330109" y="0"/>
          <a:ext cx="2159359" cy="93179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2</xdr:col>
      <xdr:colOff>963930</xdr:colOff>
      <xdr:row>0</xdr:row>
      <xdr:rowOff>580390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95250" y="0"/>
          <a:ext cx="2021205" cy="5803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1257300</xdr:colOff>
      <xdr:row>0</xdr:row>
      <xdr:rowOff>0</xdr:rowOff>
    </xdr:from>
    <xdr:to>
      <xdr:col>4</xdr:col>
      <xdr:colOff>3023235</xdr:colOff>
      <xdr:row>0</xdr:row>
      <xdr:rowOff>533400</xdr:rowOff>
    </xdr:to>
    <xdr:pic>
      <xdr:nvPicPr>
        <xdr:cNvPr id="3" name="Imagen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6276975" y="0"/>
          <a:ext cx="1765935" cy="533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419100</xdr:colOff>
      <xdr:row>2</xdr:row>
      <xdr:rowOff>0</xdr:rowOff>
    </xdr:from>
    <xdr:ext cx="3457575" cy="638175"/>
    <xdr:sp macro="" textlink="">
      <xdr:nvSpPr>
        <xdr:cNvPr id="15" name="Shape 15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/>
      </xdr:nvSpPr>
      <xdr:spPr>
        <a:xfrm>
          <a:off x="3621975" y="3465675"/>
          <a:ext cx="3448050" cy="628650"/>
        </a:xfrm>
        <a:prstGeom prst="leftArrowCallout">
          <a:avLst>
            <a:gd name="adj1" fmla="val 25000"/>
            <a:gd name="adj2" fmla="val 25000"/>
            <a:gd name="adj3" fmla="val 25000"/>
            <a:gd name="adj4" fmla="val 64977"/>
          </a:avLst>
        </a:prstGeom>
        <a:solidFill>
          <a:srgbClr val="6C0000"/>
        </a:solidFill>
        <a:ln w="12700" cap="flat" cmpd="sng">
          <a:solidFill>
            <a:srgbClr val="FFD96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1100"/>
            <a:buFont typeface="Calibri"/>
            <a:buNone/>
          </a:pPr>
          <a:r>
            <a:rPr lang="en-US" sz="1100" b="1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Alineación al Plan Estatal de Desarrollo 2022-2027.</a:t>
          </a:r>
          <a:endParaRPr sz="1400"/>
        </a:p>
      </xdr:txBody>
    </xdr:sp>
    <xdr:clientData fLocksWithSheet="0"/>
  </xdr:oneCellAnchor>
  <xdr:twoCellAnchor editAs="oneCell">
    <xdr:from>
      <xdr:col>0</xdr:col>
      <xdr:colOff>211666</xdr:colOff>
      <xdr:row>0</xdr:row>
      <xdr:rowOff>31750</xdr:rowOff>
    </xdr:from>
    <xdr:to>
      <xdr:col>1</xdr:col>
      <xdr:colOff>1005204</xdr:colOff>
      <xdr:row>0</xdr:row>
      <xdr:rowOff>612140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211666" y="31750"/>
          <a:ext cx="2021205" cy="5803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1259417</xdr:colOff>
      <xdr:row>0</xdr:row>
      <xdr:rowOff>95250</xdr:rowOff>
    </xdr:from>
    <xdr:to>
      <xdr:col>4</xdr:col>
      <xdr:colOff>1353186</xdr:colOff>
      <xdr:row>0</xdr:row>
      <xdr:rowOff>628650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7842250" y="95250"/>
          <a:ext cx="1765935" cy="533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781175" cy="638175"/>
    <xdr:pic>
      <xdr:nvPicPr>
        <xdr:cNvPr id="2" name="image2.pn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9525</xdr:colOff>
      <xdr:row>55</xdr:row>
      <xdr:rowOff>9525</xdr:rowOff>
    </xdr:from>
    <xdr:ext cx="1781175" cy="638175"/>
    <xdr:pic>
      <xdr:nvPicPr>
        <xdr:cNvPr id="3" name="image2.png" title="Imagen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" y="12658725"/>
          <a:ext cx="1781175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95250</xdr:colOff>
      <xdr:row>1</xdr:row>
      <xdr:rowOff>85725</xdr:rowOff>
    </xdr:from>
    <xdr:ext cx="1590675" cy="476250"/>
    <xdr:pic>
      <xdr:nvPicPr>
        <xdr:cNvPr id="4" name="image4.png" title="Imagen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190500</xdr:colOff>
      <xdr:row>55</xdr:row>
      <xdr:rowOff>38100</xdr:rowOff>
    </xdr:from>
    <xdr:ext cx="1590675" cy="476250"/>
    <xdr:pic>
      <xdr:nvPicPr>
        <xdr:cNvPr id="5" name="image4.png" title="Imagen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110</xdr:row>
      <xdr:rowOff>28575</xdr:rowOff>
    </xdr:from>
    <xdr:ext cx="1781175" cy="638175"/>
    <xdr:pic>
      <xdr:nvPicPr>
        <xdr:cNvPr id="6" name="image2.png" title="Imagen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152400</xdr:colOff>
      <xdr:row>110</xdr:row>
      <xdr:rowOff>114300</xdr:rowOff>
    </xdr:from>
    <xdr:ext cx="1590675" cy="476250"/>
    <xdr:pic>
      <xdr:nvPicPr>
        <xdr:cNvPr id="7" name="image4.png" title="Imagen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164</xdr:row>
      <xdr:rowOff>152400</xdr:rowOff>
    </xdr:from>
    <xdr:ext cx="1781175" cy="638175"/>
    <xdr:pic>
      <xdr:nvPicPr>
        <xdr:cNvPr id="8" name="image2.png" title="Imagen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36680775"/>
          <a:ext cx="1781175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123825</xdr:colOff>
      <xdr:row>164</xdr:row>
      <xdr:rowOff>190500</xdr:rowOff>
    </xdr:from>
    <xdr:ext cx="1590675" cy="476250"/>
    <xdr:pic>
      <xdr:nvPicPr>
        <xdr:cNvPr id="9" name="image4.png" title="Imagen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638675" y="36718875"/>
          <a:ext cx="1590675" cy="4762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219</xdr:row>
      <xdr:rowOff>123825</xdr:rowOff>
    </xdr:from>
    <xdr:ext cx="1781175" cy="638175"/>
    <xdr:pic>
      <xdr:nvPicPr>
        <xdr:cNvPr id="10" name="image2.png" title="Imagen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9291875"/>
          <a:ext cx="1781175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200025</xdr:colOff>
      <xdr:row>220</xdr:row>
      <xdr:rowOff>28575</xdr:rowOff>
    </xdr:from>
    <xdr:ext cx="1590675" cy="476250"/>
    <xdr:pic>
      <xdr:nvPicPr>
        <xdr:cNvPr id="11" name="image4.png" title="Imagen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14875" y="49396650"/>
          <a:ext cx="1590675" cy="4762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275</xdr:row>
      <xdr:rowOff>28575</xdr:rowOff>
    </xdr:from>
    <xdr:ext cx="1781175" cy="638175"/>
    <xdr:pic>
      <xdr:nvPicPr>
        <xdr:cNvPr id="12" name="image2.png" title="Imagen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1579125"/>
          <a:ext cx="1781175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152400</xdr:colOff>
      <xdr:row>275</xdr:row>
      <xdr:rowOff>114300</xdr:rowOff>
    </xdr:from>
    <xdr:ext cx="1590675" cy="476250"/>
    <xdr:pic>
      <xdr:nvPicPr>
        <xdr:cNvPr id="13" name="image4.png" title="Imagen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667250" y="61664850"/>
          <a:ext cx="1590675" cy="47625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209550</xdr:colOff>
      <xdr:row>330</xdr:row>
      <xdr:rowOff>38100</xdr:rowOff>
    </xdr:from>
    <xdr:ext cx="1590675" cy="476250"/>
    <xdr:pic>
      <xdr:nvPicPr>
        <xdr:cNvPr id="14" name="image4.png" title="Imagen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24400" y="73542525"/>
          <a:ext cx="1590675" cy="4762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19050</xdr:colOff>
      <xdr:row>329</xdr:row>
      <xdr:rowOff>190500</xdr:rowOff>
    </xdr:from>
    <xdr:ext cx="1781175" cy="638175"/>
    <xdr:pic>
      <xdr:nvPicPr>
        <xdr:cNvPr id="15" name="image2.png" title="Imagen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73494900"/>
          <a:ext cx="1781175" cy="638175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828675</xdr:colOff>
      <xdr:row>0</xdr:row>
      <xdr:rowOff>66675</xdr:rowOff>
    </xdr:from>
    <xdr:ext cx="2943225" cy="1028700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35</xdr:col>
      <xdr:colOff>506649</xdr:colOff>
      <xdr:row>0</xdr:row>
      <xdr:rowOff>40532</xdr:rowOff>
    </xdr:from>
    <xdr:ext cx="2999362" cy="770106"/>
    <xdr:pic>
      <xdr:nvPicPr>
        <xdr:cNvPr id="8" name="image4.png" title="Imagen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4796649" y="40532"/>
          <a:ext cx="2999362" cy="770106"/>
        </a:xfrm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166688</xdr:colOff>
      <xdr:row>0</xdr:row>
      <xdr:rowOff>0</xdr:rowOff>
    </xdr:from>
    <xdr:ext cx="2999362" cy="770106"/>
    <xdr:pic>
      <xdr:nvPicPr>
        <xdr:cNvPr id="2" name="image4.png" title="Imagen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29813" y="0"/>
          <a:ext cx="2999362" cy="770106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726281</xdr:colOff>
      <xdr:row>0</xdr:row>
      <xdr:rowOff>71437</xdr:rowOff>
    </xdr:from>
    <xdr:ext cx="2943225" cy="1028700"/>
    <xdr:pic>
      <xdr:nvPicPr>
        <xdr:cNvPr id="3" name="image1.pn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26281" y="71437"/>
          <a:ext cx="2943225" cy="10287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cocytieg.gob.mx/" TargetMode="External"/><Relationship Id="rId1" Type="http://schemas.openxmlformats.org/officeDocument/2006/relationships/hyperlink" Target="https://cocytieg.gob.mx/" TargetMode="Externa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cocytieg.gob.mx/" TargetMode="External"/><Relationship Id="rId13" Type="http://schemas.openxmlformats.org/officeDocument/2006/relationships/hyperlink" Target="https://cocytieg.gob.mx/%20(TRANSPARENCIA/APARTADO)" TargetMode="External"/><Relationship Id="rId18" Type="http://schemas.openxmlformats.org/officeDocument/2006/relationships/drawing" Target="../drawings/drawing5.xml"/><Relationship Id="rId3" Type="http://schemas.openxmlformats.org/officeDocument/2006/relationships/hyperlink" Target="https://cocytieg.gob.mx/%20(TRANSPARENCIA/APARTADO)" TargetMode="External"/><Relationship Id="rId7" Type="http://schemas.openxmlformats.org/officeDocument/2006/relationships/hyperlink" Target="https://cocytieg.gob.mx/%20(TRANSPARENCIA/APARTADO)" TargetMode="External"/><Relationship Id="rId12" Type="http://schemas.openxmlformats.org/officeDocument/2006/relationships/hyperlink" Target="https://cocytieg.gob.mx/%20(TRANSPARENCIA/APARTADO)" TargetMode="External"/><Relationship Id="rId17" Type="http://schemas.openxmlformats.org/officeDocument/2006/relationships/printerSettings" Target="../printerSettings/printerSettings5.bin"/><Relationship Id="rId2" Type="http://schemas.openxmlformats.org/officeDocument/2006/relationships/hyperlink" Target="https://cocytieg.gob.mx/" TargetMode="External"/><Relationship Id="rId16" Type="http://schemas.openxmlformats.org/officeDocument/2006/relationships/hyperlink" Target="mailto:cocytieg@gmail.com" TargetMode="External"/><Relationship Id="rId1" Type="http://schemas.openxmlformats.org/officeDocument/2006/relationships/hyperlink" Target="https://cocytieg.gob.mx/" TargetMode="External"/><Relationship Id="rId6" Type="http://schemas.openxmlformats.org/officeDocument/2006/relationships/hyperlink" Target="https://cocytieg.gob.mx/%20(TRANSPARENCIA/APARTADO)" TargetMode="External"/><Relationship Id="rId11" Type="http://schemas.openxmlformats.org/officeDocument/2006/relationships/hyperlink" Target="https://cocytieg.gob.mx/%20(TRANSPARENCIA/APARTADO)" TargetMode="External"/><Relationship Id="rId5" Type="http://schemas.openxmlformats.org/officeDocument/2006/relationships/hyperlink" Target="https://cocytieg.gob.mx/%20(TRANSPARENCIA/APARTADO)" TargetMode="External"/><Relationship Id="rId15" Type="http://schemas.openxmlformats.org/officeDocument/2006/relationships/hyperlink" Target="mailto:cocytieg@gmail.com" TargetMode="External"/><Relationship Id="rId10" Type="http://schemas.openxmlformats.org/officeDocument/2006/relationships/hyperlink" Target="https://cocytieg.gob.mx/%20(TRANSPARENCIA/APARTADO)" TargetMode="External"/><Relationship Id="rId4" Type="http://schemas.openxmlformats.org/officeDocument/2006/relationships/hyperlink" Target="https://cocytieg.gob.mx/%20(TRANSPARENCIA/APARTADO)" TargetMode="External"/><Relationship Id="rId9" Type="http://schemas.openxmlformats.org/officeDocument/2006/relationships/hyperlink" Target="https://cocytieg.gob.mx/%20(TRANSPARENCIA/APARTADO)" TargetMode="External"/><Relationship Id="rId14" Type="http://schemas.openxmlformats.org/officeDocument/2006/relationships/hyperlink" Target="https://cocytieg.gob.mx/%20(TRANSPARENCIA/APARTADO)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https://cocytieg.gob.mx/" TargetMode="External"/><Relationship Id="rId7" Type="http://schemas.openxmlformats.org/officeDocument/2006/relationships/hyperlink" Target="https://cocytieg.gob.mx/" TargetMode="External"/><Relationship Id="rId2" Type="http://schemas.openxmlformats.org/officeDocument/2006/relationships/hyperlink" Target="https://cocytieg.gob.mx/" TargetMode="External"/><Relationship Id="rId1" Type="http://schemas.openxmlformats.org/officeDocument/2006/relationships/hyperlink" Target="https://cocytieg.gob.mx/" TargetMode="External"/><Relationship Id="rId6" Type="http://schemas.openxmlformats.org/officeDocument/2006/relationships/hyperlink" Target="https://cocytieg.gob.mx/" TargetMode="External"/><Relationship Id="rId5" Type="http://schemas.openxmlformats.org/officeDocument/2006/relationships/hyperlink" Target="https://cocytieg.gob.mx/" TargetMode="External"/><Relationship Id="rId4" Type="http://schemas.openxmlformats.org/officeDocument/2006/relationships/hyperlink" Target="https://cocytieg.gob.mx/" TargetMode="External"/><Relationship Id="rId9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C0000"/>
    <pageSetUpPr fitToPage="1"/>
  </sheetPr>
  <dimension ref="A1:L20"/>
  <sheetViews>
    <sheetView zoomScale="47" zoomScaleNormal="47" workbookViewId="0">
      <selection activeCell="F7" sqref="F7"/>
    </sheetView>
  </sheetViews>
  <sheetFormatPr baseColWidth="10" defaultColWidth="14.42578125" defaultRowHeight="15" customHeight="1"/>
  <cols>
    <col min="1" max="1" width="24.140625" customWidth="1"/>
    <col min="2" max="2" width="58.28515625" customWidth="1"/>
    <col min="3" max="3" width="3.28515625" customWidth="1"/>
    <col min="4" max="4" width="2" customWidth="1"/>
    <col min="5" max="5" width="58.28515625" customWidth="1"/>
    <col min="6" max="25" width="10.7109375" customWidth="1"/>
  </cols>
  <sheetData>
    <row r="1" spans="1:12" s="176" customFormat="1" ht="91.5" customHeight="1">
      <c r="B1" s="371" t="s">
        <v>1155</v>
      </c>
      <c r="C1" s="371"/>
      <c r="D1" s="371"/>
      <c r="E1" s="371"/>
    </row>
    <row r="2" spans="1:12" ht="26.25" customHeight="1">
      <c r="A2" s="1"/>
      <c r="B2" s="372" t="s">
        <v>1154</v>
      </c>
      <c r="C2" s="372"/>
      <c r="D2" s="372"/>
      <c r="E2" s="372"/>
    </row>
    <row r="3" spans="1:12" ht="9.75" customHeight="1"/>
    <row r="4" spans="1:12" ht="84" customHeight="1">
      <c r="B4" s="4" t="s">
        <v>0</v>
      </c>
      <c r="C4" s="5"/>
      <c r="D4" s="5"/>
      <c r="E4" s="4" t="s">
        <v>1</v>
      </c>
    </row>
    <row r="5" spans="1:12">
      <c r="B5" s="5"/>
      <c r="C5" s="5"/>
      <c r="D5" s="5"/>
      <c r="E5" s="5"/>
    </row>
    <row r="6" spans="1:12" ht="84" customHeight="1">
      <c r="B6" s="4" t="s">
        <v>2</v>
      </c>
      <c r="C6" s="5"/>
      <c r="D6" s="5"/>
      <c r="E6" s="4" t="s">
        <v>3</v>
      </c>
    </row>
    <row r="7" spans="1:12" ht="80.25" customHeight="1">
      <c r="H7" s="177"/>
      <c r="I7" s="178"/>
      <c r="J7" s="178"/>
      <c r="K7" s="178"/>
      <c r="L7" s="178"/>
    </row>
    <row r="8" spans="1:12" ht="84" customHeight="1">
      <c r="B8" s="179" t="s">
        <v>4</v>
      </c>
      <c r="C8" s="180"/>
      <c r="D8" s="180"/>
      <c r="E8" s="181"/>
      <c r="H8" s="178"/>
      <c r="I8" s="178"/>
      <c r="J8" s="178"/>
      <c r="K8" s="178"/>
      <c r="L8" s="178"/>
    </row>
    <row r="9" spans="1:12" ht="80.25" customHeight="1">
      <c r="H9" s="6"/>
      <c r="I9" s="6"/>
      <c r="J9" s="6"/>
      <c r="K9" s="6"/>
      <c r="L9" s="6"/>
    </row>
    <row r="10" spans="1:12" ht="84" customHeight="1">
      <c r="B10" s="4" t="s">
        <v>5</v>
      </c>
      <c r="E10" s="4" t="s">
        <v>6</v>
      </c>
    </row>
    <row r="11" spans="1:12">
      <c r="B11" s="5"/>
      <c r="E11" s="5"/>
    </row>
    <row r="12" spans="1:12" ht="84" customHeight="1">
      <c r="B12" s="4" t="s">
        <v>7</v>
      </c>
      <c r="E12" s="4" t="s">
        <v>1156</v>
      </c>
    </row>
    <row r="13" spans="1:12">
      <c r="A13" s="3"/>
    </row>
    <row r="14" spans="1:12" ht="15.75">
      <c r="A14" s="354"/>
      <c r="B14" s="355"/>
      <c r="C14" s="354"/>
      <c r="D14" s="354"/>
      <c r="E14" s="355"/>
    </row>
    <row r="15" spans="1:12" ht="18.75" customHeight="1">
      <c r="A15" s="358" t="s">
        <v>186</v>
      </c>
      <c r="B15" s="358"/>
      <c r="C15" s="358"/>
      <c r="D15" s="359"/>
      <c r="E15" s="369" t="s">
        <v>188</v>
      </c>
    </row>
    <row r="16" spans="1:12" ht="15" customHeight="1">
      <c r="A16" s="361"/>
      <c r="B16" s="361"/>
      <c r="C16" s="362"/>
      <c r="D16" s="359"/>
      <c r="E16" s="359"/>
    </row>
    <row r="17" spans="1:5" ht="18">
      <c r="A17" s="361"/>
      <c r="B17" s="361"/>
      <c r="C17" s="362"/>
      <c r="D17" s="359"/>
      <c r="E17" s="359"/>
    </row>
    <row r="18" spans="1:5" ht="15" customHeight="1">
      <c r="A18" s="363" t="s">
        <v>1149</v>
      </c>
      <c r="B18" s="363"/>
      <c r="C18" s="363"/>
      <c r="D18" s="359"/>
      <c r="E18" s="369" t="s">
        <v>1153</v>
      </c>
    </row>
    <row r="19" spans="1:5" ht="15.75" customHeight="1">
      <c r="A19" s="361" t="s">
        <v>1158</v>
      </c>
      <c r="B19" s="361"/>
      <c r="C19" s="361"/>
      <c r="D19" s="365"/>
      <c r="E19" s="359" t="s">
        <v>1152</v>
      </c>
    </row>
    <row r="20" spans="1:5" ht="15.75" customHeight="1">
      <c r="A20" s="361"/>
      <c r="B20" s="361"/>
      <c r="C20" s="361"/>
      <c r="D20" s="368"/>
      <c r="E20" s="368"/>
    </row>
  </sheetData>
  <mergeCells count="9">
    <mergeCell ref="B1:E1"/>
    <mergeCell ref="B2:E2"/>
    <mergeCell ref="A19:C20"/>
    <mergeCell ref="A18:C18"/>
    <mergeCell ref="A16:B16"/>
    <mergeCell ref="A17:B17"/>
    <mergeCell ref="H7:L8"/>
    <mergeCell ref="B8:E8"/>
    <mergeCell ref="A15:C15"/>
  </mergeCells>
  <printOptions horizontalCentered="1"/>
  <pageMargins left="0.33" right="0.70866141732283472" top="0.15748031496062992" bottom="0.43307086614173229" header="0" footer="0"/>
  <pageSetup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C0000"/>
    <pageSetUpPr fitToPage="1"/>
  </sheetPr>
  <dimension ref="A1:D22"/>
  <sheetViews>
    <sheetView zoomScale="46" zoomScaleNormal="46" workbookViewId="0">
      <selection sqref="A1:D1"/>
    </sheetView>
  </sheetViews>
  <sheetFormatPr baseColWidth="10" defaultColWidth="14.42578125" defaultRowHeight="15" customHeight="1"/>
  <cols>
    <col min="1" max="1" width="26.5703125" customWidth="1"/>
    <col min="2" max="2" width="58.28515625" customWidth="1"/>
    <col min="3" max="3" width="3.28515625" customWidth="1"/>
    <col min="4" max="4" width="58.28515625" customWidth="1"/>
    <col min="5" max="24" width="10.7109375" customWidth="1"/>
  </cols>
  <sheetData>
    <row r="1" spans="1:4" s="176" customFormat="1" ht="91.5" customHeight="1">
      <c r="A1" s="371" t="s">
        <v>1155</v>
      </c>
      <c r="B1" s="371"/>
      <c r="C1" s="371"/>
      <c r="D1" s="371"/>
    </row>
    <row r="2" spans="1:4" ht="39.75" customHeight="1">
      <c r="A2" s="1"/>
      <c r="B2" s="2" t="s">
        <v>8</v>
      </c>
      <c r="D2" s="3" t="s">
        <v>9</v>
      </c>
    </row>
    <row r="3" spans="1:4" ht="25.5" customHeight="1"/>
    <row r="4" spans="1:4" ht="84" customHeight="1">
      <c r="B4" s="7" t="s">
        <v>10</v>
      </c>
      <c r="D4" s="7" t="s">
        <v>11</v>
      </c>
    </row>
    <row r="6" spans="1:4" ht="84" customHeight="1">
      <c r="B6" s="7" t="s">
        <v>12</v>
      </c>
      <c r="D6" s="7" t="s">
        <v>13</v>
      </c>
    </row>
    <row r="7" spans="1:4" ht="80.25" customHeight="1" thickBot="1"/>
    <row r="8" spans="1:4" ht="84" customHeight="1" thickBot="1">
      <c r="B8" s="179" t="s">
        <v>14</v>
      </c>
      <c r="C8" s="182"/>
      <c r="D8" s="183"/>
    </row>
    <row r="9" spans="1:4" ht="80.25" customHeight="1"/>
    <row r="10" spans="1:4" ht="84" customHeight="1">
      <c r="B10" s="7" t="s">
        <v>15</v>
      </c>
      <c r="D10" s="7" t="s">
        <v>16</v>
      </c>
    </row>
    <row r="12" spans="1:4" ht="84" customHeight="1">
      <c r="B12" s="7" t="s">
        <v>17</v>
      </c>
      <c r="D12" s="7" t="s">
        <v>18</v>
      </c>
    </row>
    <row r="15" spans="1:4" ht="15" customHeight="1">
      <c r="A15" s="358" t="s">
        <v>186</v>
      </c>
      <c r="B15" s="358"/>
      <c r="C15" s="358"/>
      <c r="D15" s="369" t="s">
        <v>188</v>
      </c>
    </row>
    <row r="16" spans="1:4" ht="18">
      <c r="A16" s="361"/>
      <c r="B16" s="361"/>
      <c r="C16" s="362"/>
      <c r="D16" s="359"/>
    </row>
    <row r="17" spans="1:4" ht="15" customHeight="1">
      <c r="A17" s="361"/>
      <c r="B17" s="361"/>
      <c r="C17" s="362"/>
      <c r="D17" s="359"/>
    </row>
    <row r="18" spans="1:4" ht="15" customHeight="1">
      <c r="A18" s="363" t="s">
        <v>1149</v>
      </c>
      <c r="B18" s="363"/>
      <c r="C18" s="363"/>
      <c r="D18" s="369" t="s">
        <v>1153</v>
      </c>
    </row>
    <row r="19" spans="1:4" ht="15" customHeight="1">
      <c r="A19" s="361" t="s">
        <v>1158</v>
      </c>
      <c r="B19" s="361"/>
      <c r="C19" s="361"/>
      <c r="D19" s="365" t="s">
        <v>1152</v>
      </c>
    </row>
    <row r="20" spans="1:4" ht="15" customHeight="1">
      <c r="A20" s="361"/>
      <c r="B20" s="361"/>
      <c r="C20" s="361"/>
      <c r="D20" s="368"/>
    </row>
    <row r="21" spans="1:4" ht="15" customHeight="1">
      <c r="A21" s="176"/>
      <c r="B21" s="176"/>
      <c r="C21" s="176"/>
      <c r="D21" s="176"/>
    </row>
    <row r="22" spans="1:4" ht="15" customHeight="1">
      <c r="A22" s="176"/>
      <c r="B22" s="176"/>
      <c r="C22" s="176"/>
      <c r="D22" s="176"/>
    </row>
  </sheetData>
  <mergeCells count="7">
    <mergeCell ref="A18:C18"/>
    <mergeCell ref="A19:C20"/>
    <mergeCell ref="B8:D8"/>
    <mergeCell ref="A1:D1"/>
    <mergeCell ref="A15:C15"/>
    <mergeCell ref="A16:B16"/>
    <mergeCell ref="A17:B17"/>
  </mergeCells>
  <printOptions horizontalCentered="1"/>
  <pageMargins left="0.70866141732283472" right="0.70866141732283472" top="0.23622047244094491" bottom="0.15748031496062992" header="0" footer="0"/>
  <pageSetup scale="6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C0000"/>
    <pageSetUpPr fitToPage="1"/>
  </sheetPr>
  <dimension ref="A1:E32"/>
  <sheetViews>
    <sheetView topLeftCell="A19" zoomScaleNormal="100" workbookViewId="0">
      <selection activeCell="A26" sqref="A26:E31"/>
    </sheetView>
  </sheetViews>
  <sheetFormatPr baseColWidth="10" defaultColWidth="14.42578125" defaultRowHeight="15" customHeight="1"/>
  <cols>
    <col min="1" max="1" width="13.85546875" customWidth="1"/>
    <col min="2" max="2" width="3.42578125" customWidth="1"/>
    <col min="3" max="3" width="30.85546875" customWidth="1"/>
    <col min="4" max="4" width="29" customWidth="1"/>
    <col min="5" max="5" width="49.28515625" customWidth="1"/>
    <col min="6" max="12" width="10.7109375" customWidth="1"/>
  </cols>
  <sheetData>
    <row r="1" spans="1:5" ht="62.25" customHeight="1">
      <c r="A1" s="374" t="s">
        <v>1155</v>
      </c>
      <c r="B1" s="374"/>
      <c r="C1" s="374"/>
      <c r="D1" s="374"/>
      <c r="E1" s="374"/>
    </row>
    <row r="2" spans="1:5" s="176" customFormat="1" ht="18" customHeight="1">
      <c r="A2" s="394" t="s">
        <v>20</v>
      </c>
      <c r="B2" s="394"/>
      <c r="C2" s="394"/>
      <c r="D2" s="394"/>
      <c r="E2" s="394"/>
    </row>
    <row r="3" spans="1:5">
      <c r="A3" s="3"/>
      <c r="B3" s="3"/>
      <c r="C3" s="3"/>
      <c r="D3" s="3"/>
      <c r="E3" s="3"/>
    </row>
    <row r="4" spans="1:5">
      <c r="A4" s="9" t="s">
        <v>19</v>
      </c>
      <c r="B4" s="201" t="s">
        <v>20</v>
      </c>
      <c r="C4" s="180"/>
      <c r="D4" s="180"/>
      <c r="E4" s="181"/>
    </row>
    <row r="5" spans="1:5" ht="8.25" customHeight="1">
      <c r="A5" s="10"/>
      <c r="B5" s="10"/>
      <c r="C5" s="10"/>
      <c r="D5" s="10"/>
      <c r="E5" s="3"/>
    </row>
    <row r="6" spans="1:5">
      <c r="A6" s="191" t="s">
        <v>21</v>
      </c>
      <c r="B6" s="385" t="s">
        <v>22</v>
      </c>
      <c r="C6" s="386"/>
      <c r="D6" s="387" t="s">
        <v>23</v>
      </c>
      <c r="E6" s="388" t="s">
        <v>24</v>
      </c>
    </row>
    <row r="7" spans="1:5" ht="39.6" customHeight="1">
      <c r="A7" s="202"/>
      <c r="B7" s="389"/>
      <c r="C7" s="390" t="s">
        <v>25</v>
      </c>
      <c r="D7" s="390" t="s">
        <v>26</v>
      </c>
      <c r="E7" s="391" t="s">
        <v>27</v>
      </c>
    </row>
    <row r="8" spans="1:5" ht="82.5" customHeight="1">
      <c r="A8" s="192"/>
      <c r="B8" s="392"/>
      <c r="C8" s="352"/>
      <c r="D8" s="352"/>
      <c r="E8" s="393"/>
    </row>
    <row r="9" spans="1:5">
      <c r="A9" s="3"/>
      <c r="B9" s="3"/>
      <c r="C9" s="3"/>
      <c r="D9" s="10"/>
      <c r="E9" s="10"/>
    </row>
    <row r="10" spans="1:5">
      <c r="A10" s="184" t="s">
        <v>28</v>
      </c>
      <c r="B10" s="187" t="s">
        <v>29</v>
      </c>
      <c r="C10" s="188"/>
      <c r="D10" s="11" t="s">
        <v>30</v>
      </c>
      <c r="E10" s="12" t="s">
        <v>31</v>
      </c>
    </row>
    <row r="11" spans="1:5" ht="36" customHeight="1">
      <c r="A11" s="185"/>
      <c r="B11" s="3"/>
      <c r="C11" s="351" t="s">
        <v>32</v>
      </c>
      <c r="D11" s="351" t="s">
        <v>33</v>
      </c>
      <c r="E11" s="353" t="s">
        <v>34</v>
      </c>
    </row>
    <row r="12" spans="1:5" ht="96" customHeight="1">
      <c r="A12" s="186"/>
      <c r="B12" s="13"/>
      <c r="C12" s="302"/>
      <c r="D12" s="302"/>
      <c r="E12" s="303"/>
    </row>
    <row r="13" spans="1:5">
      <c r="A13" s="3"/>
      <c r="B13" s="3"/>
      <c r="C13" s="3"/>
      <c r="D13" s="3"/>
      <c r="E13" s="3"/>
    </row>
    <row r="14" spans="1:5" ht="15.75" thickBot="1">
      <c r="A14" s="191" t="s">
        <v>35</v>
      </c>
      <c r="B14" s="193" t="s">
        <v>36</v>
      </c>
      <c r="C14" s="194"/>
      <c r="D14" s="195" t="s">
        <v>37</v>
      </c>
      <c r="E14" s="196"/>
    </row>
    <row r="15" spans="1:5" ht="30.75" thickBot="1">
      <c r="A15" s="192"/>
      <c r="B15" s="381" t="s">
        <v>38</v>
      </c>
      <c r="C15" s="382" t="s">
        <v>1083</v>
      </c>
      <c r="D15" s="383" t="s">
        <v>1084</v>
      </c>
      <c r="E15" s="384"/>
    </row>
    <row r="16" spans="1:5" ht="15.75" thickBot="1">
      <c r="A16" s="3"/>
      <c r="B16" s="3"/>
      <c r="C16" s="3"/>
      <c r="D16" s="3"/>
      <c r="E16" s="3"/>
    </row>
    <row r="17" spans="1:5">
      <c r="A17" s="197" t="s">
        <v>39</v>
      </c>
      <c r="B17" s="14" t="s">
        <v>40</v>
      </c>
      <c r="C17" s="15"/>
      <c r="D17" s="15"/>
      <c r="E17" s="375"/>
    </row>
    <row r="18" spans="1:5" ht="15.75" thickBot="1">
      <c r="A18" s="198"/>
      <c r="B18" s="376" t="s">
        <v>41</v>
      </c>
      <c r="C18" s="377"/>
      <c r="D18" s="377"/>
      <c r="E18" s="378"/>
    </row>
    <row r="19" spans="1:5">
      <c r="A19" s="198"/>
      <c r="B19" s="14" t="s">
        <v>42</v>
      </c>
      <c r="C19" s="15"/>
      <c r="D19" s="15"/>
      <c r="E19" s="375"/>
    </row>
    <row r="20" spans="1:5" ht="15.75" thickBot="1">
      <c r="A20" s="198"/>
      <c r="B20" s="376" t="s">
        <v>1085</v>
      </c>
      <c r="C20" s="377"/>
      <c r="D20" s="377"/>
      <c r="E20" s="378"/>
    </row>
    <row r="21" spans="1:5">
      <c r="A21" s="198"/>
      <c r="B21" s="14" t="s">
        <v>43</v>
      </c>
      <c r="C21" s="15"/>
      <c r="D21" s="15"/>
      <c r="E21" s="375"/>
    </row>
    <row r="22" spans="1:5" ht="15.75" thickBot="1">
      <c r="A22" s="198"/>
      <c r="B22" s="376" t="s">
        <v>1086</v>
      </c>
      <c r="C22" s="377"/>
      <c r="D22" s="377"/>
      <c r="E22" s="378"/>
    </row>
    <row r="23" spans="1:5" ht="15.75" customHeight="1">
      <c r="A23" s="198"/>
      <c r="B23" s="14" t="s">
        <v>44</v>
      </c>
      <c r="C23" s="15"/>
      <c r="D23" s="15"/>
      <c r="E23" s="375"/>
    </row>
    <row r="24" spans="1:5" ht="15.75" thickBot="1">
      <c r="A24" s="199"/>
      <c r="B24" s="379" t="s">
        <v>45</v>
      </c>
      <c r="C24" s="203"/>
      <c r="D24" s="203"/>
      <c r="E24" s="380"/>
    </row>
    <row r="25" spans="1:5" ht="37.5" customHeight="1"/>
    <row r="26" spans="1:5" ht="15" customHeight="1">
      <c r="A26" s="395" t="s">
        <v>186</v>
      </c>
      <c r="B26" s="395"/>
      <c r="C26" s="395"/>
      <c r="D26" s="396"/>
      <c r="E26" s="396" t="s">
        <v>188</v>
      </c>
    </row>
    <row r="27" spans="1:5" ht="15" customHeight="1">
      <c r="A27" s="397"/>
      <c r="B27" s="397"/>
      <c r="C27" s="398"/>
      <c r="D27" s="399"/>
      <c r="E27" s="399"/>
    </row>
    <row r="28" spans="1:5" ht="15" customHeight="1">
      <c r="A28" s="397"/>
      <c r="B28" s="397"/>
      <c r="C28" s="398"/>
      <c r="D28" s="399"/>
      <c r="E28" s="399"/>
    </row>
    <row r="29" spans="1:5" ht="15" customHeight="1">
      <c r="A29" s="400" t="s">
        <v>1149</v>
      </c>
      <c r="B29" s="400"/>
      <c r="C29" s="400"/>
      <c r="D29" s="396"/>
      <c r="E29" s="396" t="s">
        <v>1153</v>
      </c>
    </row>
    <row r="30" spans="1:5" ht="15" customHeight="1">
      <c r="A30" s="397" t="s">
        <v>1157</v>
      </c>
      <c r="B30" s="397"/>
      <c r="C30" s="397"/>
      <c r="D30" s="401"/>
      <c r="E30" s="401" t="s">
        <v>1152</v>
      </c>
    </row>
    <row r="31" spans="1:5" ht="31.5" customHeight="1">
      <c r="A31" s="397"/>
      <c r="B31" s="397"/>
      <c r="C31" s="397"/>
      <c r="D31" s="402"/>
      <c r="E31" s="402"/>
    </row>
    <row r="32" spans="1:5" ht="15" customHeight="1">
      <c r="A32" s="176"/>
      <c r="B32" s="176"/>
      <c r="C32" s="176"/>
      <c r="D32" s="176"/>
    </row>
  </sheetData>
  <mergeCells count="27">
    <mergeCell ref="A1:E1"/>
    <mergeCell ref="A2:E2"/>
    <mergeCell ref="A26:C26"/>
    <mergeCell ref="A27:B27"/>
    <mergeCell ref="A28:B28"/>
    <mergeCell ref="A29:C29"/>
    <mergeCell ref="A30:C31"/>
    <mergeCell ref="B4:E4"/>
    <mergeCell ref="A6:A8"/>
    <mergeCell ref="B6:C6"/>
    <mergeCell ref="C7:C8"/>
    <mergeCell ref="D7:D8"/>
    <mergeCell ref="E7:E8"/>
    <mergeCell ref="B14:C14"/>
    <mergeCell ref="D14:E14"/>
    <mergeCell ref="A17:A24"/>
    <mergeCell ref="B18:E18"/>
    <mergeCell ref="B20:E20"/>
    <mergeCell ref="B22:E22"/>
    <mergeCell ref="B24:E24"/>
    <mergeCell ref="D15:E15"/>
    <mergeCell ref="A10:A12"/>
    <mergeCell ref="B10:C10"/>
    <mergeCell ref="C11:C12"/>
    <mergeCell ref="D11:D12"/>
    <mergeCell ref="E11:E12"/>
    <mergeCell ref="A14:A15"/>
  </mergeCells>
  <pageMargins left="0.70866141732283472" right="0.70866141732283472" top="0.74803149606299213" bottom="0.74803149606299213" header="0" footer="0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C0000"/>
    <pageSetUpPr fitToPage="1"/>
  </sheetPr>
  <dimension ref="A1:E24"/>
  <sheetViews>
    <sheetView topLeftCell="A16" zoomScale="90" zoomScaleNormal="90" workbookViewId="0">
      <selection activeCell="D40" sqref="D40"/>
    </sheetView>
  </sheetViews>
  <sheetFormatPr baseColWidth="10" defaultColWidth="14.42578125" defaultRowHeight="15" customHeight="1"/>
  <cols>
    <col min="1" max="1" width="18.42578125" customWidth="1"/>
    <col min="2" max="2" width="53.42578125" customWidth="1"/>
    <col min="3" max="3" width="33.7109375" customWidth="1"/>
    <col min="4" max="5" width="25.140625" customWidth="1"/>
    <col min="6" max="26" width="10.7109375" customWidth="1"/>
  </cols>
  <sheetData>
    <row r="1" spans="1:5" ht="60.75" customHeight="1">
      <c r="A1" s="370" t="s">
        <v>1155</v>
      </c>
      <c r="B1" s="370"/>
      <c r="C1" s="370"/>
      <c r="D1" s="370"/>
      <c r="E1" s="370"/>
    </row>
    <row r="2" spans="1:5" s="176" customFormat="1" ht="23.25" customHeight="1">
      <c r="B2" s="16" t="s">
        <v>1159</v>
      </c>
      <c r="C2" s="17"/>
      <c r="D2" s="156"/>
    </row>
    <row r="3" spans="1:5">
      <c r="A3" s="3" t="s">
        <v>46</v>
      </c>
      <c r="B3" s="16" t="s">
        <v>47</v>
      </c>
      <c r="C3" s="17"/>
    </row>
    <row r="4" spans="1:5">
      <c r="A4" s="3" t="s">
        <v>48</v>
      </c>
      <c r="B4" s="16">
        <v>1.4</v>
      </c>
      <c r="C4" s="17"/>
    </row>
    <row r="5" spans="1:5" ht="12.6" customHeight="1">
      <c r="A5" s="3" t="s">
        <v>49</v>
      </c>
      <c r="B5" s="155" t="s">
        <v>1075</v>
      </c>
      <c r="C5" s="17"/>
    </row>
    <row r="6" spans="1:5" ht="15.6" customHeight="1">
      <c r="A6" s="3" t="s">
        <v>50</v>
      </c>
      <c r="B6" s="204" t="s">
        <v>1076</v>
      </c>
      <c r="C6" s="205"/>
    </row>
    <row r="8" spans="1:5" ht="28.5" customHeight="1">
      <c r="A8" s="18"/>
      <c r="B8" s="206" t="s">
        <v>51</v>
      </c>
      <c r="C8" s="207"/>
      <c r="D8" s="207"/>
      <c r="E8" s="208"/>
    </row>
    <row r="9" spans="1:5">
      <c r="A9" s="19"/>
      <c r="B9" s="209" t="s">
        <v>20</v>
      </c>
      <c r="C9" s="209" t="s">
        <v>52</v>
      </c>
      <c r="D9" s="209" t="s">
        <v>53</v>
      </c>
      <c r="E9" s="211" t="s">
        <v>54</v>
      </c>
    </row>
    <row r="10" spans="1:5" ht="15.75" thickBot="1">
      <c r="A10" s="20"/>
      <c r="B10" s="210"/>
      <c r="C10" s="210"/>
      <c r="D10" s="210"/>
      <c r="E10" s="345"/>
    </row>
    <row r="11" spans="1:5" ht="120.75" thickBot="1">
      <c r="A11" s="21" t="s">
        <v>21</v>
      </c>
      <c r="B11" s="174" t="s">
        <v>1141</v>
      </c>
      <c r="C11" s="406" t="str">
        <f>'POA 2025'!V6</f>
        <v xml:space="preserve">NÚMERO DE ACCIONES REALIZADAS QUE CONTRIBUYEN AL DESARROLLO SUSTENTABLE EN MATERIA DE CIENCIA Y TECNOLOGÍA </v>
      </c>
      <c r="D11" s="407" t="s">
        <v>1074</v>
      </c>
      <c r="E11" s="408" t="str">
        <f>'POA 2025'!AM6</f>
        <v>LOS INVESTIGADORES SOLICITAN EL APOYO</v>
      </c>
    </row>
    <row r="12" spans="1:5" ht="105.75" thickBot="1">
      <c r="A12" s="22" t="s">
        <v>56</v>
      </c>
      <c r="B12" s="175" t="s">
        <v>1142</v>
      </c>
      <c r="C12" s="406" t="str">
        <f>'POA 2025'!V7</f>
        <v>NÚMERO DE BENEFICIARIOS IMPULSADOS A PROMEVER LA CIENCIA Y LA TECNOLOGÍA COMO HERRAMIENTAS PARA  EL BIENESTAR SOCIAL, LA EQUIDAD Y EL CUIDADO DEL MEDIO AMBIENTE.</v>
      </c>
      <c r="D12" s="407" t="s">
        <v>1074</v>
      </c>
      <c r="E12" s="408" t="str">
        <f>'POA 2025'!AM7</f>
        <v>LOS INVESTIGADORES REALIZAN ACCIONES PARA SER BENEFICIADOS</v>
      </c>
    </row>
    <row r="13" spans="1:5" ht="105.75" thickBot="1">
      <c r="A13" s="23" t="s">
        <v>58</v>
      </c>
      <c r="B13" s="175" t="s">
        <v>1143</v>
      </c>
      <c r="C13" s="406" t="str">
        <f>'POA 2025'!V8</f>
        <v>PORCENTAJE DE ACTIVIDADES REALIZADAS QUE FOMENTAN LA INVESTIGACIÓN CIENTÍFICA Y TECNOLÓGICA ENTRE INSTITUCIONES ACADÉMICAS, SECTOR PRIVADO Y COMUNIDADES DEL ESTADO DE GUERRERO</v>
      </c>
      <c r="D13" s="407" t="s">
        <v>1074</v>
      </c>
      <c r="E13" s="408" t="str">
        <f>'POA 2025'!AM8</f>
        <v>LA COMUNIDAD ACADÉMICA Y CIENTÍFICA SOLICITAN ESPACIOS DE DIFUSIÓN</v>
      </c>
    </row>
    <row r="14" spans="1:5" ht="105.75" thickBot="1">
      <c r="A14" s="24" t="s">
        <v>59</v>
      </c>
      <c r="B14" s="175" t="s">
        <v>1144</v>
      </c>
      <c r="C14" s="406" t="str">
        <f>'POA 2025'!V9</f>
        <v>NÚMERO DE INVESTIGADORES DEDICADOS A ACTIVIDADES CIENTÍFICAS, TECNOLÓGICAS Y DE INNOVACIÓN QUE FORMAN PARTE DEL PADRÓN ESTATAL DE INVESTIGADORES Y EVALUADORES DEL ESTADO DE GUERRERO</v>
      </c>
      <c r="D14" s="407" t="s">
        <v>1074</v>
      </c>
      <c r="E14" s="408" t="str">
        <f>'POA 2025'!AM9</f>
        <v>QUE LOS INVESTIGADORES CULMINEN SATISFACTORIAMENTE EL PROCESO DE INGRESO AL PADRÓN</v>
      </c>
    </row>
    <row r="15" spans="1:5" ht="90.75" thickBot="1">
      <c r="A15" s="157" t="s">
        <v>60</v>
      </c>
      <c r="B15" s="175" t="s">
        <v>1145</v>
      </c>
      <c r="C15" s="406" t="str">
        <f>'POA 2025'!V10</f>
        <v>NÚMERO DE PARTICIPANTES EN EL FORO DE ESTUDIOS SOBRE GUERRERO (FESGRO)</v>
      </c>
      <c r="D15" s="407" t="s">
        <v>1074</v>
      </c>
      <c r="E15" s="408" t="str">
        <f>'POA 2025'!AM10</f>
        <v>QUE LA COMUNIDAD CIENTÍFICA Y ACADÉMICA PARTICIPEN EN FESGRO</v>
      </c>
    </row>
    <row r="16" spans="1:5" ht="90.75" thickBot="1">
      <c r="A16" s="158" t="s">
        <v>61</v>
      </c>
      <c r="B16" s="175" t="s">
        <v>1146</v>
      </c>
      <c r="C16" s="406" t="str">
        <f>'POA 2025'!V11</f>
        <v>NÚMERO DE ARTÍCULOS QUE CUMPLEN CON LOS LINEAMIENTOS DE PUBLICACIÓN DE LA REVISTA FESGRO.</v>
      </c>
      <c r="D16" s="407" t="s">
        <v>1074</v>
      </c>
      <c r="E16" s="408" t="str">
        <f>'POA 2025'!AM11</f>
        <v>SE RECIBEN ARTÍCULOS PARA LA PÚBLICACIÓN DE LOS NÚMEROS DE LA REVISTA</v>
      </c>
    </row>
    <row r="17" spans="1:5" ht="105.75" thickBot="1">
      <c r="A17" s="25" t="s">
        <v>62</v>
      </c>
      <c r="B17" s="175" t="s">
        <v>1147</v>
      </c>
      <c r="C17" s="406" t="str">
        <f>'POA 2025'!V12</f>
        <v>NÚMERO DE INVESTIGADORES DEL PADRÓN ESTATAL EN LAS ÁREAS DE CIENCIA, TECNOLOGÍA E INNOVACIÓN QUE PARTICIPAN EN LA CONVOCATORIA AL PREMIO ESTATAL DE CIENCIA, TECNOLOGÍA E INNOVACIÓN</v>
      </c>
      <c r="D17" s="407" t="s">
        <v>1074</v>
      </c>
      <c r="E17" s="408" t="str">
        <f>'POA 2025'!AM12</f>
        <v>LOS INVESTIGADORES DEL PIEI PARTICIPAN EN LA CONVOCATORIA</v>
      </c>
    </row>
    <row r="19" spans="1:5" ht="15" customHeight="1">
      <c r="A19" s="395" t="s">
        <v>186</v>
      </c>
      <c r="B19" s="395"/>
      <c r="C19" s="395"/>
      <c r="D19" s="403" t="s">
        <v>188</v>
      </c>
      <c r="E19" s="403"/>
    </row>
    <row r="20" spans="1:5" ht="15" customHeight="1">
      <c r="A20" s="397"/>
      <c r="B20" s="397"/>
      <c r="C20" s="398"/>
      <c r="D20" s="399"/>
      <c r="E20" s="399"/>
    </row>
    <row r="21" spans="1:5" ht="15" customHeight="1">
      <c r="A21" s="397"/>
      <c r="B21" s="397"/>
      <c r="C21" s="398"/>
      <c r="D21" s="399"/>
      <c r="E21" s="399"/>
    </row>
    <row r="22" spans="1:5" ht="15" customHeight="1">
      <c r="A22" s="400" t="s">
        <v>1149</v>
      </c>
      <c r="B22" s="400"/>
      <c r="C22" s="400"/>
      <c r="D22" s="403" t="s">
        <v>1153</v>
      </c>
      <c r="E22" s="403"/>
    </row>
    <row r="23" spans="1:5" ht="15" customHeight="1">
      <c r="A23" s="405"/>
      <c r="B23" s="397" t="s">
        <v>1157</v>
      </c>
      <c r="C23" s="405"/>
      <c r="D23" s="404" t="s">
        <v>1152</v>
      </c>
      <c r="E23" s="404"/>
    </row>
    <row r="24" spans="1:5" ht="15" customHeight="1">
      <c r="A24" s="405"/>
      <c r="B24" s="397"/>
      <c r="C24" s="405"/>
      <c r="D24" s="402"/>
      <c r="E24" s="402"/>
    </row>
  </sheetData>
  <mergeCells count="15">
    <mergeCell ref="D23:E23"/>
    <mergeCell ref="B23:B24"/>
    <mergeCell ref="A1:E1"/>
    <mergeCell ref="A19:C19"/>
    <mergeCell ref="A20:B20"/>
    <mergeCell ref="A21:B21"/>
    <mergeCell ref="A22:C22"/>
    <mergeCell ref="D19:E19"/>
    <mergeCell ref="D22:E22"/>
    <mergeCell ref="B6:C6"/>
    <mergeCell ref="B8:E8"/>
    <mergeCell ref="B9:B10"/>
    <mergeCell ref="C9:C10"/>
    <mergeCell ref="D9:D10"/>
    <mergeCell ref="E9:E10"/>
  </mergeCells>
  <hyperlinks>
    <hyperlink ref="D11" r:id="rId1"/>
    <hyperlink ref="D12:D17" r:id="rId2" display="https://cocytieg.gob.mx/ "/>
  </hyperlinks>
  <printOptions horizontalCentered="1"/>
  <pageMargins left="0.15748031496062992" right="0.19685039370078741" top="0.27559055118110237" bottom="0.15748031496062992" header="0" footer="0"/>
  <pageSetup scale="78" fitToHeight="2" orientation="landscape" r:id="rId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3"/>
  <sheetViews>
    <sheetView topLeftCell="A334" zoomScaleNormal="100" workbookViewId="0">
      <selection activeCell="A349" sqref="A349:O350"/>
    </sheetView>
  </sheetViews>
  <sheetFormatPr baseColWidth="10" defaultColWidth="14.42578125" defaultRowHeight="15" customHeight="1"/>
  <cols>
    <col min="1" max="13" width="3.28515625" customWidth="1"/>
    <col min="14" max="15" width="4.28515625" customWidth="1"/>
    <col min="16" max="20" width="3.28515625" customWidth="1"/>
    <col min="21" max="25" width="3.7109375" customWidth="1"/>
    <col min="26" max="26" width="10.28515625" customWidth="1"/>
    <col min="27" max="30" width="3.7109375" customWidth="1"/>
    <col min="31" max="43" width="10.7109375" customWidth="1"/>
  </cols>
  <sheetData>
    <row r="1" spans="1:26" ht="6.75" customHeight="1">
      <c r="A1" s="228"/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</row>
    <row r="2" spans="1:26" ht="15.75">
      <c r="A2" s="229" t="s">
        <v>125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1"/>
    </row>
    <row r="3" spans="1:26" ht="15.75">
      <c r="A3" s="229" t="s">
        <v>126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1"/>
    </row>
    <row r="4" spans="1:26" ht="15.75">
      <c r="A4" s="229" t="s">
        <v>127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1"/>
    </row>
    <row r="5" spans="1:26" ht="6.75" customHeight="1">
      <c r="A5" s="232"/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4"/>
    </row>
    <row r="6" spans="1:26">
      <c r="A6" s="71" t="s">
        <v>128</v>
      </c>
      <c r="B6" s="72"/>
      <c r="C6" s="73" t="s">
        <v>129</v>
      </c>
      <c r="D6" s="74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 t="s">
        <v>130</v>
      </c>
      <c r="W6" s="72"/>
      <c r="X6" s="72"/>
      <c r="Y6" s="72"/>
      <c r="Z6" s="75"/>
    </row>
    <row r="7" spans="1:26">
      <c r="A7" s="76" t="s">
        <v>131</v>
      </c>
      <c r="B7" s="77"/>
      <c r="C7" s="77"/>
      <c r="D7" s="78" t="s">
        <v>132</v>
      </c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9"/>
    </row>
    <row r="8" spans="1:26">
      <c r="A8" s="71" t="s">
        <v>133</v>
      </c>
      <c r="B8" s="80"/>
      <c r="C8" s="72"/>
      <c r="D8" s="72"/>
      <c r="E8" s="72"/>
      <c r="F8" s="72"/>
      <c r="G8" s="72"/>
      <c r="H8" s="72"/>
      <c r="I8" s="73" t="s">
        <v>134</v>
      </c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5"/>
    </row>
    <row r="9" spans="1:26" ht="19.5" customHeight="1">
      <c r="A9" s="237" t="s">
        <v>135</v>
      </c>
      <c r="B9" s="213"/>
      <c r="C9" s="213"/>
      <c r="D9" s="213"/>
      <c r="E9" s="213"/>
      <c r="F9" s="213"/>
      <c r="G9" s="213"/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/>
      <c r="S9" s="213"/>
      <c r="T9" s="213"/>
      <c r="U9" s="213"/>
      <c r="V9" s="213"/>
      <c r="W9" s="213"/>
      <c r="X9" s="213"/>
      <c r="Y9" s="213"/>
      <c r="Z9" s="214"/>
    </row>
    <row r="10" spans="1:26">
      <c r="A10" s="238" t="s">
        <v>136</v>
      </c>
      <c r="B10" s="221"/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21"/>
      <c r="Z10" s="222"/>
    </row>
    <row r="11" spans="1:26" ht="32.25" customHeight="1">
      <c r="A11" s="223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90"/>
    </row>
    <row r="12" spans="1:26" ht="78" customHeight="1">
      <c r="A12" s="239" t="s">
        <v>137</v>
      </c>
      <c r="B12" s="213"/>
      <c r="C12" s="213"/>
      <c r="D12" s="213"/>
      <c r="E12" s="213"/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  <c r="V12" s="213"/>
      <c r="W12" s="213"/>
      <c r="X12" s="213"/>
      <c r="Y12" s="213"/>
      <c r="Z12" s="214"/>
    </row>
    <row r="13" spans="1:26">
      <c r="A13" s="238" t="s">
        <v>138</v>
      </c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21"/>
      <c r="Z13" s="222"/>
    </row>
    <row r="14" spans="1:26">
      <c r="A14" s="223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W14" s="189"/>
      <c r="X14" s="189"/>
      <c r="Y14" s="189"/>
      <c r="Z14" s="190"/>
    </row>
    <row r="15" spans="1:26">
      <c r="A15" s="240" t="s">
        <v>139</v>
      </c>
      <c r="B15" s="213"/>
      <c r="C15" s="213"/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  <c r="U15" s="213"/>
      <c r="V15" s="213"/>
      <c r="W15" s="213"/>
      <c r="X15" s="213"/>
      <c r="Y15" s="213"/>
      <c r="Z15" s="214"/>
    </row>
    <row r="16" spans="1:26" ht="26.25" customHeight="1">
      <c r="A16" s="235" t="s">
        <v>140</v>
      </c>
      <c r="B16" s="214"/>
      <c r="C16" s="241" t="s">
        <v>141</v>
      </c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4"/>
      <c r="U16" s="242" t="s">
        <v>142</v>
      </c>
      <c r="V16" s="213"/>
      <c r="W16" s="213"/>
      <c r="X16" s="213"/>
      <c r="Y16" s="213"/>
      <c r="Z16" s="214"/>
    </row>
    <row r="17" spans="1:26">
      <c r="A17" s="224" t="s">
        <v>143</v>
      </c>
      <c r="B17" s="222"/>
      <c r="C17" s="225" t="s">
        <v>1091</v>
      </c>
      <c r="D17" s="221"/>
      <c r="E17" s="221"/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2"/>
      <c r="U17" s="327" t="s">
        <v>107</v>
      </c>
      <c r="V17" s="221"/>
      <c r="W17" s="221"/>
      <c r="X17" s="221"/>
      <c r="Y17" s="221"/>
      <c r="Z17" s="222"/>
    </row>
    <row r="18" spans="1:26" ht="44.45" customHeight="1">
      <c r="A18" s="223"/>
      <c r="B18" s="190"/>
      <c r="C18" s="223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90"/>
      <c r="U18" s="223"/>
      <c r="V18" s="189"/>
      <c r="W18" s="189"/>
      <c r="X18" s="189"/>
      <c r="Y18" s="189"/>
      <c r="Z18" s="190"/>
    </row>
    <row r="19" spans="1:26">
      <c r="A19" s="241" t="s">
        <v>144</v>
      </c>
      <c r="B19" s="213"/>
      <c r="C19" s="213"/>
      <c r="D19" s="213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4"/>
      <c r="P19" s="241" t="s">
        <v>145</v>
      </c>
      <c r="Q19" s="213"/>
      <c r="R19" s="213"/>
      <c r="S19" s="213"/>
      <c r="T19" s="214"/>
      <c r="U19" s="226" t="s">
        <v>146</v>
      </c>
      <c r="V19" s="213"/>
      <c r="W19" s="213"/>
      <c r="X19" s="213"/>
      <c r="Y19" s="213"/>
      <c r="Z19" s="214"/>
    </row>
    <row r="20" spans="1:26">
      <c r="A20" s="225" t="s">
        <v>1087</v>
      </c>
      <c r="B20" s="221"/>
      <c r="C20" s="221"/>
      <c r="D20" s="221"/>
      <c r="E20" s="221"/>
      <c r="F20" s="221"/>
      <c r="G20" s="221"/>
      <c r="H20" s="221"/>
      <c r="I20" s="221"/>
      <c r="J20" s="221"/>
      <c r="K20" s="221"/>
      <c r="L20" s="221"/>
      <c r="M20" s="221"/>
      <c r="N20" s="221"/>
      <c r="O20" s="222"/>
      <c r="P20" s="224" t="s">
        <v>147</v>
      </c>
      <c r="Q20" s="221"/>
      <c r="R20" s="221"/>
      <c r="S20" s="221"/>
      <c r="T20" s="222"/>
      <c r="U20" s="224" t="s">
        <v>148</v>
      </c>
      <c r="V20" s="221"/>
      <c r="W20" s="221"/>
      <c r="X20" s="221"/>
      <c r="Y20" s="221"/>
      <c r="Z20" s="222"/>
    </row>
    <row r="21" spans="1:26" ht="35.450000000000003" customHeight="1">
      <c r="A21" s="223"/>
      <c r="B21" s="189"/>
      <c r="C21" s="189"/>
      <c r="D21" s="189"/>
      <c r="E21" s="189"/>
      <c r="F21" s="189"/>
      <c r="G21" s="189"/>
      <c r="H21" s="189"/>
      <c r="I21" s="189"/>
      <c r="J21" s="189"/>
      <c r="K21" s="189"/>
      <c r="L21" s="189"/>
      <c r="M21" s="189"/>
      <c r="N21" s="189"/>
      <c r="O21" s="190"/>
      <c r="P21" s="223"/>
      <c r="Q21" s="189"/>
      <c r="R21" s="189"/>
      <c r="S21" s="189"/>
      <c r="T21" s="190"/>
      <c r="U21" s="223"/>
      <c r="V21" s="189"/>
      <c r="W21" s="189"/>
      <c r="X21" s="189"/>
      <c r="Y21" s="189"/>
      <c r="Z21" s="190"/>
    </row>
    <row r="22" spans="1:26" ht="15.75" customHeight="1">
      <c r="A22" s="241" t="s">
        <v>149</v>
      </c>
      <c r="B22" s="213"/>
      <c r="C22" s="213"/>
      <c r="D22" s="213"/>
      <c r="E22" s="213"/>
      <c r="F22" s="213"/>
      <c r="G22" s="213"/>
      <c r="H22" s="213"/>
      <c r="I22" s="213"/>
      <c r="J22" s="213"/>
      <c r="K22" s="213"/>
      <c r="L22" s="213"/>
      <c r="M22" s="213"/>
      <c r="N22" s="213"/>
      <c r="O22" s="213"/>
      <c r="P22" s="213"/>
      <c r="Q22" s="213"/>
      <c r="R22" s="213"/>
      <c r="S22" s="213"/>
      <c r="T22" s="214"/>
      <c r="U22" s="324" t="s">
        <v>150</v>
      </c>
      <c r="V22" s="325"/>
      <c r="W22" s="325"/>
      <c r="X22" s="325"/>
      <c r="Y22" s="326"/>
      <c r="Z22" s="173"/>
    </row>
    <row r="23" spans="1:26" ht="9.75" customHeight="1">
      <c r="A23" s="225" t="s">
        <v>1092</v>
      </c>
      <c r="B23" s="256"/>
      <c r="C23" s="256"/>
      <c r="D23" s="256"/>
      <c r="E23" s="256"/>
      <c r="F23" s="256"/>
      <c r="G23" s="256"/>
      <c r="H23" s="256"/>
      <c r="I23" s="256"/>
      <c r="J23" s="256"/>
      <c r="K23" s="256"/>
      <c r="L23" s="256"/>
      <c r="M23" s="256"/>
      <c r="N23" s="256"/>
      <c r="O23" s="256"/>
      <c r="P23" s="256"/>
      <c r="Q23" s="256"/>
      <c r="R23" s="256"/>
      <c r="S23" s="256"/>
      <c r="T23" s="257"/>
      <c r="U23" s="224" t="s">
        <v>1082</v>
      </c>
      <c r="V23" s="221"/>
      <c r="W23" s="221"/>
      <c r="X23" s="221"/>
      <c r="Y23" s="221"/>
      <c r="Z23" s="222"/>
    </row>
    <row r="24" spans="1:26" ht="33.6" customHeight="1">
      <c r="A24" s="258"/>
      <c r="B24" s="259"/>
      <c r="C24" s="259"/>
      <c r="D24" s="259"/>
      <c r="E24" s="259"/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/>
      <c r="Q24" s="259"/>
      <c r="R24" s="259"/>
      <c r="S24" s="259"/>
      <c r="T24" s="260"/>
      <c r="U24" s="223"/>
      <c r="V24" s="189"/>
      <c r="W24" s="189"/>
      <c r="X24" s="189"/>
      <c r="Y24" s="189"/>
      <c r="Z24" s="190"/>
    </row>
    <row r="25" spans="1:26" ht="15.75" customHeight="1">
      <c r="A25" s="241" t="s">
        <v>152</v>
      </c>
      <c r="B25" s="213"/>
      <c r="C25" s="213"/>
      <c r="D25" s="213"/>
      <c r="E25" s="213"/>
      <c r="F25" s="213"/>
      <c r="G25" s="214"/>
      <c r="H25" s="241" t="s">
        <v>153</v>
      </c>
      <c r="I25" s="213"/>
      <c r="J25" s="213"/>
      <c r="K25" s="213"/>
      <c r="L25" s="213"/>
      <c r="M25" s="213"/>
      <c r="N25" s="213"/>
      <c r="O25" s="214"/>
      <c r="P25" s="241" t="s">
        <v>154</v>
      </c>
      <c r="Q25" s="213"/>
      <c r="R25" s="213"/>
      <c r="S25" s="213"/>
      <c r="T25" s="213"/>
      <c r="U25" s="213"/>
      <c r="V25" s="213"/>
      <c r="W25" s="213"/>
      <c r="X25" s="213"/>
      <c r="Y25" s="213"/>
      <c r="Z25" s="214"/>
    </row>
    <row r="26" spans="1:26" ht="15.75" customHeight="1">
      <c r="A26" s="248" t="s">
        <v>105</v>
      </c>
      <c r="B26" s="213"/>
      <c r="C26" s="213"/>
      <c r="D26" s="213"/>
      <c r="E26" s="213"/>
      <c r="F26" s="213"/>
      <c r="G26" s="214"/>
      <c r="H26" s="248" t="s">
        <v>155</v>
      </c>
      <c r="I26" s="213"/>
      <c r="J26" s="213"/>
      <c r="K26" s="213"/>
      <c r="L26" s="213"/>
      <c r="M26" s="213"/>
      <c r="N26" s="213"/>
      <c r="O26" s="214"/>
      <c r="P26" s="248" t="s">
        <v>156</v>
      </c>
      <c r="Q26" s="213"/>
      <c r="R26" s="213"/>
      <c r="S26" s="213"/>
      <c r="T26" s="213"/>
      <c r="U26" s="213"/>
      <c r="V26" s="213"/>
      <c r="W26" s="213"/>
      <c r="X26" s="213"/>
      <c r="Y26" s="213"/>
      <c r="Z26" s="214"/>
    </row>
    <row r="27" spans="1:26" ht="15.75" customHeight="1">
      <c r="A27" s="246" t="s">
        <v>157</v>
      </c>
      <c r="B27" s="221"/>
      <c r="C27" s="221"/>
      <c r="D27" s="221"/>
      <c r="E27" s="221"/>
      <c r="F27" s="221"/>
      <c r="G27" s="221"/>
      <c r="H27" s="221"/>
      <c r="I27" s="222"/>
      <c r="J27" s="241" t="s">
        <v>158</v>
      </c>
      <c r="K27" s="213"/>
      <c r="L27" s="213"/>
      <c r="M27" s="213"/>
      <c r="N27" s="213"/>
      <c r="O27" s="213"/>
      <c r="P27" s="213"/>
      <c r="Q27" s="213"/>
      <c r="R27" s="213"/>
      <c r="S27" s="213"/>
      <c r="T27" s="213"/>
      <c r="U27" s="213"/>
      <c r="V27" s="213"/>
      <c r="W27" s="213"/>
      <c r="X27" s="213"/>
      <c r="Y27" s="213"/>
      <c r="Z27" s="214"/>
    </row>
    <row r="28" spans="1:26" ht="15" customHeight="1">
      <c r="A28" s="223"/>
      <c r="B28" s="189"/>
      <c r="C28" s="189"/>
      <c r="D28" s="189"/>
      <c r="E28" s="189"/>
      <c r="F28" s="189"/>
      <c r="G28" s="189"/>
      <c r="H28" s="189"/>
      <c r="I28" s="190"/>
      <c r="J28" s="241" t="s">
        <v>159</v>
      </c>
      <c r="K28" s="213"/>
      <c r="L28" s="213"/>
      <c r="M28" s="214"/>
      <c r="N28" s="241" t="s">
        <v>160</v>
      </c>
      <c r="O28" s="213"/>
      <c r="P28" s="213"/>
      <c r="Q28" s="213"/>
      <c r="R28" s="213"/>
      <c r="S28" s="213"/>
      <c r="T28" s="214"/>
      <c r="U28" s="241" t="s">
        <v>161</v>
      </c>
      <c r="V28" s="213"/>
      <c r="W28" s="213"/>
      <c r="X28" s="213"/>
      <c r="Y28" s="213"/>
      <c r="Z28" s="214"/>
    </row>
    <row r="29" spans="1:26" ht="15.75" customHeight="1">
      <c r="A29" s="248" t="s">
        <v>162</v>
      </c>
      <c r="B29" s="213"/>
      <c r="C29" s="213"/>
      <c r="D29" s="213"/>
      <c r="E29" s="213"/>
      <c r="F29" s="213"/>
      <c r="G29" s="213"/>
      <c r="H29" s="213"/>
      <c r="I29" s="214"/>
      <c r="J29" s="248">
        <v>2021</v>
      </c>
      <c r="K29" s="213"/>
      <c r="L29" s="213"/>
      <c r="M29" s="214"/>
      <c r="N29" s="248" t="s">
        <v>163</v>
      </c>
      <c r="O29" s="213"/>
      <c r="P29" s="213"/>
      <c r="Q29" s="213"/>
      <c r="R29" s="213"/>
      <c r="S29" s="213"/>
      <c r="T29" s="214"/>
      <c r="U29" s="248">
        <v>1</v>
      </c>
      <c r="V29" s="213"/>
      <c r="W29" s="213"/>
      <c r="X29" s="213"/>
      <c r="Y29" s="213"/>
      <c r="Z29" s="214"/>
    </row>
    <row r="30" spans="1:26" ht="15.75" customHeight="1">
      <c r="A30" s="241" t="s">
        <v>164</v>
      </c>
      <c r="B30" s="213"/>
      <c r="C30" s="213"/>
      <c r="D30" s="213"/>
      <c r="E30" s="213"/>
      <c r="F30" s="213"/>
      <c r="G30" s="213"/>
      <c r="H30" s="213"/>
      <c r="I30" s="214"/>
      <c r="J30" s="241" t="s">
        <v>165</v>
      </c>
      <c r="K30" s="213"/>
      <c r="L30" s="213"/>
      <c r="M30" s="213"/>
      <c r="N30" s="213"/>
      <c r="O30" s="213"/>
      <c r="P30" s="213"/>
      <c r="Q30" s="213"/>
      <c r="R30" s="213"/>
      <c r="S30" s="213"/>
      <c r="T30" s="213"/>
      <c r="U30" s="213"/>
      <c r="V30" s="213"/>
      <c r="W30" s="213"/>
      <c r="X30" s="213"/>
      <c r="Y30" s="213"/>
      <c r="Z30" s="214"/>
    </row>
    <row r="31" spans="1:26" ht="15.75" customHeight="1">
      <c r="A31" s="253" t="s">
        <v>166</v>
      </c>
      <c r="B31" s="213"/>
      <c r="C31" s="214"/>
      <c r="D31" s="254" t="s">
        <v>167</v>
      </c>
      <c r="E31" s="213"/>
      <c r="F31" s="214"/>
      <c r="G31" s="255" t="s">
        <v>168</v>
      </c>
      <c r="H31" s="213"/>
      <c r="I31" s="214"/>
      <c r="J31" s="241" t="s">
        <v>159</v>
      </c>
      <c r="K31" s="213"/>
      <c r="L31" s="213"/>
      <c r="M31" s="214"/>
      <c r="N31" s="241" t="s">
        <v>160</v>
      </c>
      <c r="O31" s="213"/>
      <c r="P31" s="213"/>
      <c r="Q31" s="213"/>
      <c r="R31" s="213"/>
      <c r="S31" s="213"/>
      <c r="T31" s="214"/>
      <c r="U31" s="241" t="s">
        <v>161</v>
      </c>
      <c r="V31" s="213"/>
      <c r="W31" s="213"/>
      <c r="X31" s="213"/>
      <c r="Y31" s="213"/>
      <c r="Z31" s="214"/>
    </row>
    <row r="32" spans="1:26" ht="15.75" customHeight="1">
      <c r="A32" s="224" t="s">
        <v>1093</v>
      </c>
      <c r="B32" s="221"/>
      <c r="C32" s="222"/>
      <c r="D32" s="224" t="s">
        <v>1095</v>
      </c>
      <c r="E32" s="221"/>
      <c r="F32" s="222"/>
      <c r="G32" s="224" t="s">
        <v>1094</v>
      </c>
      <c r="H32" s="221"/>
      <c r="I32" s="222"/>
      <c r="J32" s="224">
        <v>2025</v>
      </c>
      <c r="K32" s="221"/>
      <c r="L32" s="221"/>
      <c r="M32" s="222"/>
      <c r="N32" s="224" t="s">
        <v>163</v>
      </c>
      <c r="O32" s="221"/>
      <c r="P32" s="221"/>
      <c r="Q32" s="221"/>
      <c r="R32" s="221"/>
      <c r="S32" s="221"/>
      <c r="T32" s="222"/>
      <c r="U32" s="224">
        <v>1</v>
      </c>
      <c r="V32" s="221"/>
      <c r="W32" s="221"/>
      <c r="X32" s="221"/>
      <c r="Y32" s="221"/>
      <c r="Z32" s="222"/>
    </row>
    <row r="33" spans="1:26" ht="15.75" customHeight="1">
      <c r="A33" s="223"/>
      <c r="B33" s="189"/>
      <c r="C33" s="190"/>
      <c r="D33" s="223"/>
      <c r="E33" s="189"/>
      <c r="F33" s="190"/>
      <c r="G33" s="223"/>
      <c r="H33" s="189"/>
      <c r="I33" s="190"/>
      <c r="J33" s="223"/>
      <c r="K33" s="189"/>
      <c r="L33" s="189"/>
      <c r="M33" s="190"/>
      <c r="N33" s="223"/>
      <c r="O33" s="189"/>
      <c r="P33" s="189"/>
      <c r="Q33" s="189"/>
      <c r="R33" s="189"/>
      <c r="S33" s="189"/>
      <c r="T33" s="190"/>
      <c r="U33" s="223"/>
      <c r="V33" s="189"/>
      <c r="W33" s="189"/>
      <c r="X33" s="189"/>
      <c r="Y33" s="189"/>
      <c r="Z33" s="190"/>
    </row>
    <row r="34" spans="1:26" ht="15.75" customHeight="1">
      <c r="A34" s="241" t="s">
        <v>169</v>
      </c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213"/>
      <c r="W34" s="213"/>
      <c r="X34" s="213"/>
      <c r="Y34" s="213"/>
      <c r="Z34" s="214"/>
    </row>
    <row r="35" spans="1:26" ht="28.5" customHeight="1">
      <c r="A35" s="241" t="s">
        <v>141</v>
      </c>
      <c r="B35" s="213"/>
      <c r="C35" s="213"/>
      <c r="D35" s="213"/>
      <c r="E35" s="213"/>
      <c r="F35" s="213"/>
      <c r="G35" s="213"/>
      <c r="H35" s="213"/>
      <c r="I35" s="213"/>
      <c r="J35" s="213"/>
      <c r="K35" s="213"/>
      <c r="L35" s="213"/>
      <c r="M35" s="214"/>
      <c r="N35" s="241" t="s">
        <v>170</v>
      </c>
      <c r="O35" s="213"/>
      <c r="P35" s="213"/>
      <c r="Q35" s="213"/>
      <c r="R35" s="213"/>
      <c r="S35" s="213"/>
      <c r="T35" s="214"/>
      <c r="U35" s="249" t="s">
        <v>171</v>
      </c>
      <c r="V35" s="213"/>
      <c r="W35" s="213"/>
      <c r="X35" s="213"/>
      <c r="Y35" s="213"/>
      <c r="Z35" s="214"/>
    </row>
    <row r="36" spans="1:26" ht="15.75" customHeight="1">
      <c r="A36" s="243" t="s">
        <v>1099</v>
      </c>
      <c r="B36" s="244"/>
      <c r="C36" s="244"/>
      <c r="D36" s="244"/>
      <c r="E36" s="244"/>
      <c r="F36" s="244"/>
      <c r="G36" s="244"/>
      <c r="H36" s="244"/>
      <c r="I36" s="244"/>
      <c r="J36" s="244"/>
      <c r="K36" s="244"/>
      <c r="L36" s="244"/>
      <c r="M36" s="245"/>
      <c r="N36" s="250" t="s">
        <v>1082</v>
      </c>
      <c r="O36" s="317"/>
      <c r="P36" s="317"/>
      <c r="Q36" s="317"/>
      <c r="R36" s="317"/>
      <c r="S36" s="317"/>
      <c r="T36" s="318"/>
      <c r="U36" s="319" t="s">
        <v>107</v>
      </c>
      <c r="V36" s="213"/>
      <c r="W36" s="213"/>
      <c r="X36" s="213"/>
      <c r="Y36" s="213"/>
      <c r="Z36" s="214"/>
    </row>
    <row r="37" spans="1:26" ht="15.75" customHeight="1">
      <c r="A37" s="321" t="s">
        <v>1100</v>
      </c>
      <c r="B37" s="322"/>
      <c r="C37" s="322"/>
      <c r="D37" s="322"/>
      <c r="E37" s="322"/>
      <c r="F37" s="322"/>
      <c r="G37" s="322"/>
      <c r="H37" s="322"/>
      <c r="I37" s="322"/>
      <c r="J37" s="322"/>
      <c r="K37" s="322"/>
      <c r="L37" s="322"/>
      <c r="M37" s="323"/>
      <c r="N37" s="250" t="s">
        <v>1082</v>
      </c>
      <c r="O37" s="317"/>
      <c r="P37" s="317"/>
      <c r="Q37" s="317"/>
      <c r="R37" s="317"/>
      <c r="S37" s="317"/>
      <c r="T37" s="318"/>
      <c r="U37" s="85"/>
      <c r="V37" s="86"/>
      <c r="W37" s="86"/>
      <c r="X37" s="86"/>
      <c r="Y37" s="86"/>
      <c r="Z37" s="87"/>
    </row>
    <row r="38" spans="1:26" ht="1.5" customHeight="1">
      <c r="A38" s="88"/>
      <c r="B38" s="89"/>
      <c r="C38" s="89"/>
      <c r="D38" s="89"/>
      <c r="E38" s="89"/>
      <c r="F38" s="89"/>
      <c r="G38" s="89" t="s">
        <v>1081</v>
      </c>
      <c r="H38" s="89"/>
      <c r="I38" s="89"/>
      <c r="J38" s="89"/>
      <c r="K38" s="89"/>
      <c r="L38" s="89"/>
      <c r="M38" s="90"/>
      <c r="N38" s="88"/>
      <c r="O38" s="89"/>
      <c r="P38" s="89"/>
      <c r="Q38" s="89"/>
      <c r="R38" s="89"/>
      <c r="S38" s="89"/>
      <c r="T38" s="90"/>
      <c r="U38" s="88"/>
      <c r="V38" s="89"/>
      <c r="W38" s="89"/>
      <c r="X38" s="89"/>
      <c r="Y38" s="89"/>
      <c r="Z38" s="90"/>
    </row>
    <row r="39" spans="1:26" ht="15.75" customHeight="1">
      <c r="A39" s="241" t="s">
        <v>172</v>
      </c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213"/>
      <c r="O39" s="213"/>
      <c r="P39" s="213"/>
      <c r="Q39" s="213"/>
      <c r="R39" s="213"/>
      <c r="S39" s="213"/>
      <c r="T39" s="213"/>
      <c r="U39" s="213"/>
      <c r="V39" s="213"/>
      <c r="W39" s="213"/>
      <c r="X39" s="213"/>
      <c r="Y39" s="213"/>
      <c r="Z39" s="214"/>
    </row>
    <row r="40" spans="1:26" ht="14.25" customHeight="1">
      <c r="A40" s="225" t="s">
        <v>121</v>
      </c>
      <c r="B40" s="221"/>
      <c r="C40" s="221"/>
      <c r="D40" s="221"/>
      <c r="E40" s="221"/>
      <c r="F40" s="221"/>
      <c r="G40" s="221"/>
      <c r="H40" s="221"/>
      <c r="I40" s="221"/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21"/>
      <c r="Z40" s="222"/>
    </row>
    <row r="41" spans="1:26" ht="12.75" hidden="1" customHeight="1">
      <c r="A41" s="223"/>
      <c r="B41" s="189"/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89"/>
      <c r="V41" s="189"/>
      <c r="W41" s="189"/>
      <c r="X41" s="189"/>
      <c r="Y41" s="189"/>
      <c r="Z41" s="190"/>
    </row>
    <row r="42" spans="1:26" ht="15.75" customHeight="1">
      <c r="A42" s="241" t="s">
        <v>173</v>
      </c>
      <c r="B42" s="213"/>
      <c r="C42" s="213"/>
      <c r="D42" s="213"/>
      <c r="E42" s="213"/>
      <c r="F42" s="213"/>
      <c r="G42" s="213"/>
      <c r="H42" s="213"/>
      <c r="I42" s="213"/>
      <c r="J42" s="213"/>
      <c r="K42" s="213"/>
      <c r="L42" s="213"/>
      <c r="M42" s="213"/>
      <c r="N42" s="213"/>
      <c r="O42" s="213"/>
      <c r="P42" s="213"/>
      <c r="Q42" s="213"/>
      <c r="R42" s="213"/>
      <c r="S42" s="213"/>
      <c r="T42" s="213"/>
      <c r="U42" s="213"/>
      <c r="V42" s="213"/>
      <c r="W42" s="213"/>
      <c r="X42" s="213"/>
      <c r="Y42" s="213"/>
      <c r="Z42" s="214"/>
    </row>
    <row r="43" spans="1:26">
      <c r="A43" s="241" t="s">
        <v>174</v>
      </c>
      <c r="B43" s="213"/>
      <c r="C43" s="213"/>
      <c r="D43" s="213"/>
      <c r="E43" s="213"/>
      <c r="F43" s="213"/>
      <c r="G43" s="213"/>
      <c r="H43" s="213"/>
      <c r="I43" s="213"/>
      <c r="J43" s="213"/>
      <c r="K43" s="213"/>
      <c r="L43" s="213"/>
      <c r="M43" s="214"/>
      <c r="N43" s="241" t="s">
        <v>175</v>
      </c>
      <c r="O43" s="213"/>
      <c r="P43" s="213"/>
      <c r="Q43" s="213"/>
      <c r="R43" s="213"/>
      <c r="S43" s="213"/>
      <c r="T43" s="214"/>
      <c r="U43" s="241" t="s">
        <v>176</v>
      </c>
      <c r="V43" s="213"/>
      <c r="W43" s="213"/>
      <c r="X43" s="213"/>
      <c r="Y43" s="213"/>
      <c r="Z43" s="214"/>
    </row>
    <row r="44" spans="1:26" ht="27" customHeight="1">
      <c r="A44" s="320" t="s">
        <v>191</v>
      </c>
      <c r="B44" s="178"/>
      <c r="C44" s="178"/>
      <c r="D44" s="178"/>
      <c r="E44" s="178"/>
      <c r="F44" s="178"/>
      <c r="G44" s="178"/>
      <c r="H44" s="178"/>
      <c r="I44" s="178"/>
      <c r="J44" s="178"/>
      <c r="K44" s="178"/>
      <c r="L44" s="178"/>
      <c r="M44" s="200"/>
      <c r="N44" s="320" t="s">
        <v>178</v>
      </c>
      <c r="O44" s="178"/>
      <c r="P44" s="178"/>
      <c r="Q44" s="178"/>
      <c r="R44" s="178"/>
      <c r="S44" s="178"/>
      <c r="T44" s="200"/>
      <c r="U44" s="225" t="s">
        <v>1106</v>
      </c>
      <c r="V44" s="221"/>
      <c r="W44" s="221"/>
      <c r="X44" s="221"/>
      <c r="Y44" s="221"/>
      <c r="Z44" s="222"/>
    </row>
    <row r="45" spans="1:26" ht="5.25" customHeight="1">
      <c r="A45" s="223"/>
      <c r="B45" s="189"/>
      <c r="C45" s="189"/>
      <c r="D45" s="189"/>
      <c r="E45" s="189"/>
      <c r="F45" s="189"/>
      <c r="G45" s="189"/>
      <c r="H45" s="189"/>
      <c r="I45" s="189"/>
      <c r="J45" s="189"/>
      <c r="K45" s="189"/>
      <c r="L45" s="189"/>
      <c r="M45" s="190"/>
      <c r="N45" s="223"/>
      <c r="O45" s="189"/>
      <c r="P45" s="189"/>
      <c r="Q45" s="189"/>
      <c r="R45" s="189"/>
      <c r="S45" s="189"/>
      <c r="T45" s="190"/>
      <c r="U45" s="223"/>
      <c r="V45" s="189"/>
      <c r="W45" s="189"/>
      <c r="X45" s="189"/>
      <c r="Y45" s="189"/>
      <c r="Z45" s="190"/>
    </row>
    <row r="46" spans="1:26">
      <c r="A46" s="241" t="s">
        <v>180</v>
      </c>
      <c r="B46" s="213"/>
      <c r="C46" s="213"/>
      <c r="D46" s="213"/>
      <c r="E46" s="213"/>
      <c r="F46" s="213"/>
      <c r="G46" s="213"/>
      <c r="H46" s="213"/>
      <c r="I46" s="213"/>
      <c r="J46" s="213"/>
      <c r="K46" s="213"/>
      <c r="L46" s="213"/>
      <c r="M46" s="214"/>
      <c r="N46" s="241" t="s">
        <v>181</v>
      </c>
      <c r="O46" s="213"/>
      <c r="P46" s="213"/>
      <c r="Q46" s="213"/>
      <c r="R46" s="213"/>
      <c r="S46" s="213"/>
      <c r="T46" s="214"/>
      <c r="U46" s="227" t="s">
        <v>182</v>
      </c>
      <c r="V46" s="213"/>
      <c r="W46" s="213"/>
      <c r="X46" s="213"/>
      <c r="Y46" s="213"/>
      <c r="Z46" s="214"/>
    </row>
    <row r="47" spans="1:26" ht="9.75" customHeight="1">
      <c r="A47" s="316" t="s">
        <v>194</v>
      </c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316" t="s">
        <v>184</v>
      </c>
      <c r="O47" s="178"/>
      <c r="P47" s="178"/>
      <c r="Q47" s="178"/>
      <c r="R47" s="178"/>
      <c r="S47" s="178"/>
      <c r="T47" s="178"/>
      <c r="U47" s="312" t="s">
        <v>1104</v>
      </c>
      <c r="V47" s="178"/>
      <c r="W47" s="178"/>
      <c r="X47" s="178"/>
      <c r="Y47" s="178"/>
      <c r="Z47" s="200"/>
    </row>
    <row r="48" spans="1:26" ht="15.75" customHeight="1">
      <c r="A48" s="223"/>
      <c r="B48" s="189"/>
      <c r="C48" s="189"/>
      <c r="D48" s="189"/>
      <c r="E48" s="189"/>
      <c r="F48" s="189"/>
      <c r="G48" s="189"/>
      <c r="H48" s="189"/>
      <c r="I48" s="189"/>
      <c r="J48" s="189"/>
      <c r="K48" s="189"/>
      <c r="L48" s="189"/>
      <c r="M48" s="189"/>
      <c r="N48" s="223"/>
      <c r="O48" s="189"/>
      <c r="P48" s="189"/>
      <c r="Q48" s="189"/>
      <c r="R48" s="189"/>
      <c r="S48" s="189"/>
      <c r="T48" s="189"/>
      <c r="U48" s="223"/>
      <c r="V48" s="189"/>
      <c r="W48" s="189"/>
      <c r="X48" s="189"/>
      <c r="Y48" s="189"/>
      <c r="Z48" s="190"/>
    </row>
    <row r="49" spans="1:26" ht="15.75" customHeight="1">
      <c r="A49" s="315" t="s">
        <v>186</v>
      </c>
      <c r="B49" s="213"/>
      <c r="C49" s="213"/>
      <c r="D49" s="213"/>
      <c r="E49" s="213"/>
      <c r="F49" s="213"/>
      <c r="G49" s="213"/>
      <c r="H49" s="213"/>
      <c r="I49" s="214"/>
      <c r="J49" s="315" t="s">
        <v>187</v>
      </c>
      <c r="K49" s="213"/>
      <c r="L49" s="213"/>
      <c r="M49" s="213"/>
      <c r="N49" s="213"/>
      <c r="O49" s="213"/>
      <c r="P49" s="213"/>
      <c r="Q49" s="214"/>
      <c r="R49" s="315" t="s">
        <v>188</v>
      </c>
      <c r="S49" s="213"/>
      <c r="T49" s="213"/>
      <c r="U49" s="213"/>
      <c r="V49" s="213"/>
      <c r="W49" s="213"/>
      <c r="X49" s="213"/>
      <c r="Y49" s="213"/>
      <c r="Z49" s="214"/>
    </row>
    <row r="50" spans="1:26" ht="15.75" customHeight="1">
      <c r="A50" s="220" t="s">
        <v>189</v>
      </c>
      <c r="B50" s="221"/>
      <c r="C50" s="221"/>
      <c r="D50" s="221"/>
      <c r="E50" s="221"/>
      <c r="F50" s="221"/>
      <c r="G50" s="221"/>
      <c r="H50" s="221"/>
      <c r="I50" s="222"/>
      <c r="J50" s="220" t="s">
        <v>190</v>
      </c>
      <c r="K50" s="221"/>
      <c r="L50" s="221"/>
      <c r="M50" s="221"/>
      <c r="N50" s="221"/>
      <c r="O50" s="221"/>
      <c r="P50" s="221"/>
      <c r="Q50" s="222"/>
      <c r="R50" s="220" t="s">
        <v>191</v>
      </c>
      <c r="S50" s="221"/>
      <c r="T50" s="221"/>
      <c r="U50" s="221"/>
      <c r="V50" s="221"/>
      <c r="W50" s="221"/>
      <c r="X50" s="221"/>
      <c r="Y50" s="221"/>
      <c r="Z50" s="222"/>
    </row>
    <row r="51" spans="1:26" ht="15.75" customHeight="1">
      <c r="A51" s="223"/>
      <c r="B51" s="189"/>
      <c r="C51" s="189"/>
      <c r="D51" s="189"/>
      <c r="E51" s="189"/>
      <c r="F51" s="189"/>
      <c r="G51" s="189"/>
      <c r="H51" s="189"/>
      <c r="I51" s="190"/>
      <c r="J51" s="223"/>
      <c r="K51" s="189"/>
      <c r="L51" s="189"/>
      <c r="M51" s="189"/>
      <c r="N51" s="189"/>
      <c r="O51" s="189"/>
      <c r="P51" s="189"/>
      <c r="Q51" s="190"/>
      <c r="R51" s="223"/>
      <c r="S51" s="189"/>
      <c r="T51" s="189"/>
      <c r="U51" s="189"/>
      <c r="V51" s="189"/>
      <c r="W51" s="189"/>
      <c r="X51" s="189"/>
      <c r="Y51" s="189"/>
      <c r="Z51" s="190"/>
    </row>
    <row r="52" spans="1:26" ht="23.25" customHeight="1">
      <c r="A52" s="313" t="s">
        <v>1160</v>
      </c>
      <c r="B52" s="213"/>
      <c r="C52" s="213"/>
      <c r="D52" s="213"/>
      <c r="E52" s="213"/>
      <c r="F52" s="213"/>
      <c r="G52" s="213"/>
      <c r="H52" s="213"/>
      <c r="I52" s="214"/>
      <c r="J52" s="313" t="s">
        <v>193</v>
      </c>
      <c r="K52" s="213"/>
      <c r="L52" s="213"/>
      <c r="M52" s="213"/>
      <c r="N52" s="213"/>
      <c r="O52" s="213"/>
      <c r="P52" s="213"/>
      <c r="Q52" s="214"/>
      <c r="R52" s="314" t="s">
        <v>194</v>
      </c>
      <c r="S52" s="213"/>
      <c r="T52" s="213"/>
      <c r="U52" s="213"/>
      <c r="V52" s="213"/>
      <c r="W52" s="213"/>
      <c r="X52" s="213"/>
      <c r="Y52" s="213"/>
      <c r="Z52" s="214"/>
    </row>
    <row r="53" spans="1:26" ht="9.75" customHeight="1">
      <c r="A53" s="215" t="s">
        <v>195</v>
      </c>
      <c r="B53" s="216"/>
      <c r="C53" s="216"/>
      <c r="D53" s="216"/>
      <c r="E53" s="216"/>
      <c r="F53" s="216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7"/>
    </row>
    <row r="54" spans="1:26" ht="15.75" customHeight="1">
      <c r="A54" s="218" t="s">
        <v>196</v>
      </c>
      <c r="B54" s="178"/>
      <c r="C54" s="178"/>
      <c r="D54" s="178"/>
      <c r="E54" s="178"/>
      <c r="F54" s="178"/>
      <c r="G54" s="178"/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</row>
    <row r="55" spans="1:26" ht="15.75" customHeight="1">
      <c r="A55" s="228"/>
      <c r="B55" s="178"/>
      <c r="C55" s="178"/>
      <c r="D55" s="178"/>
      <c r="E55" s="178"/>
      <c r="F55" s="178"/>
      <c r="G55" s="178"/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</row>
    <row r="56" spans="1:26" ht="15.75" customHeight="1">
      <c r="A56" s="229" t="s">
        <v>125</v>
      </c>
      <c r="B56" s="230"/>
      <c r="C56" s="230"/>
      <c r="D56" s="230"/>
      <c r="E56" s="230"/>
      <c r="F56" s="230"/>
      <c r="G56" s="230"/>
      <c r="H56" s="230"/>
      <c r="I56" s="230"/>
      <c r="J56" s="230"/>
      <c r="K56" s="230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30"/>
      <c r="Y56" s="230"/>
      <c r="Z56" s="231"/>
    </row>
    <row r="57" spans="1:26" ht="15.75" customHeight="1">
      <c r="A57" s="229" t="s">
        <v>126</v>
      </c>
      <c r="B57" s="230"/>
      <c r="C57" s="230"/>
      <c r="D57" s="230"/>
      <c r="E57" s="230"/>
      <c r="F57" s="230"/>
      <c r="G57" s="230"/>
      <c r="H57" s="230"/>
      <c r="I57" s="230"/>
      <c r="J57" s="230"/>
      <c r="K57" s="230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30"/>
      <c r="Y57" s="230"/>
      <c r="Z57" s="231"/>
    </row>
    <row r="58" spans="1:26" ht="15.75" customHeight="1">
      <c r="A58" s="229" t="s">
        <v>127</v>
      </c>
      <c r="B58" s="230"/>
      <c r="C58" s="230"/>
      <c r="D58" s="230"/>
      <c r="E58" s="230"/>
      <c r="F58" s="230"/>
      <c r="G58" s="230"/>
      <c r="H58" s="230"/>
      <c r="I58" s="230"/>
      <c r="J58" s="230"/>
      <c r="K58" s="230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30"/>
      <c r="Y58" s="230"/>
      <c r="Z58" s="231"/>
    </row>
    <row r="59" spans="1:26" ht="15.75" customHeight="1">
      <c r="A59" s="232"/>
      <c r="B59" s="233"/>
      <c r="C59" s="233"/>
      <c r="D59" s="233"/>
      <c r="E59" s="233"/>
      <c r="F59" s="233"/>
      <c r="G59" s="233"/>
      <c r="H59" s="233"/>
      <c r="I59" s="233"/>
      <c r="J59" s="233"/>
      <c r="K59" s="233"/>
      <c r="L59" s="233"/>
      <c r="M59" s="233"/>
      <c r="N59" s="233"/>
      <c r="O59" s="233"/>
      <c r="P59" s="233"/>
      <c r="Q59" s="233"/>
      <c r="R59" s="233"/>
      <c r="S59" s="233"/>
      <c r="T59" s="233"/>
      <c r="U59" s="233"/>
      <c r="V59" s="233"/>
      <c r="W59" s="233"/>
      <c r="X59" s="233"/>
      <c r="Y59" s="233"/>
      <c r="Z59" s="234"/>
    </row>
    <row r="60" spans="1:26" ht="15.75" customHeight="1">
      <c r="A60" s="71" t="s">
        <v>128</v>
      </c>
      <c r="B60" s="72"/>
      <c r="C60" s="73" t="s">
        <v>129</v>
      </c>
      <c r="D60" s="74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 t="s">
        <v>197</v>
      </c>
      <c r="W60" s="72"/>
      <c r="X60" s="72"/>
      <c r="Y60" s="72"/>
      <c r="Z60" s="75"/>
    </row>
    <row r="61" spans="1:26" ht="15.75" customHeight="1">
      <c r="A61" s="76" t="s">
        <v>131</v>
      </c>
      <c r="B61" s="77"/>
      <c r="C61" s="77"/>
      <c r="D61" s="78" t="s">
        <v>132</v>
      </c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9"/>
    </row>
    <row r="62" spans="1:26" ht="15.75" customHeight="1">
      <c r="A62" s="71" t="s">
        <v>133</v>
      </c>
      <c r="B62" s="80"/>
      <c r="C62" s="72"/>
      <c r="D62" s="72"/>
      <c r="E62" s="72"/>
      <c r="F62" s="72"/>
      <c r="G62" s="72"/>
      <c r="H62" s="72"/>
      <c r="I62" s="73" t="s">
        <v>134</v>
      </c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5"/>
    </row>
    <row r="63" spans="1:26" ht="15.75" customHeight="1">
      <c r="A63" s="237" t="s">
        <v>135</v>
      </c>
      <c r="B63" s="213"/>
      <c r="C63" s="213"/>
      <c r="D63" s="213"/>
      <c r="E63" s="213"/>
      <c r="F63" s="213"/>
      <c r="G63" s="213"/>
      <c r="H63" s="213"/>
      <c r="I63" s="213"/>
      <c r="J63" s="213"/>
      <c r="K63" s="213"/>
      <c r="L63" s="213"/>
      <c r="M63" s="213"/>
      <c r="N63" s="213"/>
      <c r="O63" s="213"/>
      <c r="P63" s="213"/>
      <c r="Q63" s="213"/>
      <c r="R63" s="213"/>
      <c r="S63" s="213"/>
      <c r="T63" s="213"/>
      <c r="U63" s="213"/>
      <c r="V63" s="213"/>
      <c r="W63" s="213"/>
      <c r="X63" s="213"/>
      <c r="Y63" s="213"/>
      <c r="Z63" s="214"/>
    </row>
    <row r="64" spans="1:26" ht="15.75" customHeight="1">
      <c r="A64" s="238" t="s">
        <v>136</v>
      </c>
      <c r="B64" s="221"/>
      <c r="C64" s="221"/>
      <c r="D64" s="221"/>
      <c r="E64" s="221"/>
      <c r="F64" s="221"/>
      <c r="G64" s="221"/>
      <c r="H64" s="221"/>
      <c r="I64" s="221"/>
      <c r="J64" s="221"/>
      <c r="K64" s="221"/>
      <c r="L64" s="221"/>
      <c r="M64" s="221"/>
      <c r="N64" s="221"/>
      <c r="O64" s="221"/>
      <c r="P64" s="221"/>
      <c r="Q64" s="221"/>
      <c r="R64" s="221"/>
      <c r="S64" s="221"/>
      <c r="T64" s="221"/>
      <c r="U64" s="221"/>
      <c r="V64" s="221"/>
      <c r="W64" s="221"/>
      <c r="X64" s="221"/>
      <c r="Y64" s="221"/>
      <c r="Z64" s="222"/>
    </row>
    <row r="65" spans="1:26" ht="27" customHeight="1">
      <c r="A65" s="223"/>
      <c r="B65" s="189"/>
      <c r="C65" s="189"/>
      <c r="D65" s="189"/>
      <c r="E65" s="189"/>
      <c r="F65" s="189"/>
      <c r="G65" s="189"/>
      <c r="H65" s="189"/>
      <c r="I65" s="189"/>
      <c r="J65" s="189"/>
      <c r="K65" s="189"/>
      <c r="L65" s="189"/>
      <c r="M65" s="189"/>
      <c r="N65" s="189"/>
      <c r="O65" s="189"/>
      <c r="P65" s="189"/>
      <c r="Q65" s="189"/>
      <c r="R65" s="189"/>
      <c r="S65" s="189"/>
      <c r="T65" s="189"/>
      <c r="U65" s="189"/>
      <c r="V65" s="189"/>
      <c r="W65" s="189"/>
      <c r="X65" s="189"/>
      <c r="Y65" s="189"/>
      <c r="Z65" s="190"/>
    </row>
    <row r="66" spans="1:26" ht="15.75" customHeight="1">
      <c r="A66" s="239" t="s">
        <v>137</v>
      </c>
      <c r="B66" s="213"/>
      <c r="C66" s="213"/>
      <c r="D66" s="213"/>
      <c r="E66" s="213"/>
      <c r="F66" s="213"/>
      <c r="G66" s="213"/>
      <c r="H66" s="213"/>
      <c r="I66" s="213"/>
      <c r="J66" s="213"/>
      <c r="K66" s="213"/>
      <c r="L66" s="213"/>
      <c r="M66" s="213"/>
      <c r="N66" s="213"/>
      <c r="O66" s="213"/>
      <c r="P66" s="213"/>
      <c r="Q66" s="213"/>
      <c r="R66" s="213"/>
      <c r="S66" s="213"/>
      <c r="T66" s="213"/>
      <c r="U66" s="213"/>
      <c r="V66" s="213"/>
      <c r="W66" s="213"/>
      <c r="X66" s="213"/>
      <c r="Y66" s="213"/>
      <c r="Z66" s="214"/>
    </row>
    <row r="67" spans="1:26" ht="15.75" customHeight="1">
      <c r="A67" s="238" t="s">
        <v>198</v>
      </c>
      <c r="B67" s="221"/>
      <c r="C67" s="221"/>
      <c r="D67" s="221"/>
      <c r="E67" s="221"/>
      <c r="F67" s="221"/>
      <c r="G67" s="221"/>
      <c r="H67" s="221"/>
      <c r="I67" s="221"/>
      <c r="J67" s="221"/>
      <c r="K67" s="221"/>
      <c r="L67" s="221"/>
      <c r="M67" s="221"/>
      <c r="N67" s="221"/>
      <c r="O67" s="221"/>
      <c r="P67" s="221"/>
      <c r="Q67" s="221"/>
      <c r="R67" s="221"/>
      <c r="S67" s="221"/>
      <c r="T67" s="221"/>
      <c r="U67" s="221"/>
      <c r="V67" s="221"/>
      <c r="W67" s="221"/>
      <c r="X67" s="221"/>
      <c r="Y67" s="221"/>
      <c r="Z67" s="222"/>
    </row>
    <row r="68" spans="1:26" ht="15.75" customHeight="1">
      <c r="A68" s="223"/>
      <c r="B68" s="189"/>
      <c r="C68" s="189"/>
      <c r="D68" s="189"/>
      <c r="E68" s="189"/>
      <c r="F68" s="189"/>
      <c r="G68" s="189"/>
      <c r="H68" s="189"/>
      <c r="I68" s="189"/>
      <c r="J68" s="189"/>
      <c r="K68" s="189"/>
      <c r="L68" s="189"/>
      <c r="M68" s="189"/>
      <c r="N68" s="189"/>
      <c r="O68" s="189"/>
      <c r="P68" s="189"/>
      <c r="Q68" s="189"/>
      <c r="R68" s="189"/>
      <c r="S68" s="189"/>
      <c r="T68" s="189"/>
      <c r="U68" s="189"/>
      <c r="V68" s="189"/>
      <c r="W68" s="189"/>
      <c r="X68" s="189"/>
      <c r="Y68" s="189"/>
      <c r="Z68" s="190"/>
    </row>
    <row r="69" spans="1:26" ht="15.75" customHeight="1">
      <c r="A69" s="240" t="s">
        <v>139</v>
      </c>
      <c r="B69" s="213"/>
      <c r="C69" s="213"/>
      <c r="D69" s="213"/>
      <c r="E69" s="213"/>
      <c r="F69" s="213"/>
      <c r="G69" s="213"/>
      <c r="H69" s="213"/>
      <c r="I69" s="213"/>
      <c r="J69" s="213"/>
      <c r="K69" s="213"/>
      <c r="L69" s="213"/>
      <c r="M69" s="213"/>
      <c r="N69" s="213"/>
      <c r="O69" s="213"/>
      <c r="P69" s="213"/>
      <c r="Q69" s="213"/>
      <c r="R69" s="213"/>
      <c r="S69" s="213"/>
      <c r="T69" s="213"/>
      <c r="U69" s="213"/>
      <c r="V69" s="213"/>
      <c r="W69" s="213"/>
      <c r="X69" s="213"/>
      <c r="Y69" s="213"/>
      <c r="Z69" s="214"/>
    </row>
    <row r="70" spans="1:26" ht="15.75" customHeight="1">
      <c r="A70" s="235" t="s">
        <v>140</v>
      </c>
      <c r="B70" s="214"/>
      <c r="C70" s="241" t="s">
        <v>141</v>
      </c>
      <c r="D70" s="213"/>
      <c r="E70" s="213"/>
      <c r="F70" s="213"/>
      <c r="G70" s="213"/>
      <c r="H70" s="213"/>
      <c r="I70" s="213"/>
      <c r="J70" s="213"/>
      <c r="K70" s="213"/>
      <c r="L70" s="213"/>
      <c r="M70" s="213"/>
      <c r="N70" s="213"/>
      <c r="O70" s="213"/>
      <c r="P70" s="213"/>
      <c r="Q70" s="213"/>
      <c r="R70" s="213"/>
      <c r="S70" s="213"/>
      <c r="T70" s="214"/>
      <c r="U70" s="242" t="s">
        <v>142</v>
      </c>
      <c r="V70" s="213"/>
      <c r="W70" s="213"/>
      <c r="X70" s="213"/>
      <c r="Y70" s="213"/>
      <c r="Z70" s="214"/>
    </row>
    <row r="71" spans="1:26" ht="30.6" customHeight="1">
      <c r="A71" s="263" t="s">
        <v>143</v>
      </c>
      <c r="B71" s="222"/>
      <c r="C71" s="280" t="s">
        <v>1096</v>
      </c>
      <c r="D71" s="256"/>
      <c r="E71" s="256"/>
      <c r="F71" s="256"/>
      <c r="G71" s="256"/>
      <c r="H71" s="256"/>
      <c r="I71" s="256"/>
      <c r="J71" s="256"/>
      <c r="K71" s="256"/>
      <c r="L71" s="256"/>
      <c r="M71" s="256"/>
      <c r="N71" s="256"/>
      <c r="O71" s="256"/>
      <c r="P71" s="256"/>
      <c r="Q71" s="256"/>
      <c r="R71" s="256"/>
      <c r="S71" s="256"/>
      <c r="T71" s="257"/>
      <c r="U71" s="297" t="s">
        <v>199</v>
      </c>
      <c r="V71" s="221"/>
      <c r="W71" s="221"/>
      <c r="X71" s="221"/>
      <c r="Y71" s="221"/>
      <c r="Z71" s="222"/>
    </row>
    <row r="72" spans="1:26" ht="18" customHeight="1">
      <c r="A72" s="223"/>
      <c r="B72" s="190"/>
      <c r="C72" s="258"/>
      <c r="D72" s="259"/>
      <c r="E72" s="259"/>
      <c r="F72" s="259"/>
      <c r="G72" s="259"/>
      <c r="H72" s="259"/>
      <c r="I72" s="259"/>
      <c r="J72" s="259"/>
      <c r="K72" s="259"/>
      <c r="L72" s="259"/>
      <c r="M72" s="259"/>
      <c r="N72" s="259"/>
      <c r="O72" s="259"/>
      <c r="P72" s="259"/>
      <c r="Q72" s="259"/>
      <c r="R72" s="259"/>
      <c r="S72" s="259"/>
      <c r="T72" s="260"/>
      <c r="U72" s="223"/>
      <c r="V72" s="189"/>
      <c r="W72" s="189"/>
      <c r="X72" s="189"/>
      <c r="Y72" s="189"/>
      <c r="Z72" s="190"/>
    </row>
    <row r="73" spans="1:26" ht="15.75" customHeight="1">
      <c r="A73" s="270" t="s">
        <v>144</v>
      </c>
      <c r="B73" s="213"/>
      <c r="C73" s="213"/>
      <c r="D73" s="213"/>
      <c r="E73" s="213"/>
      <c r="F73" s="213"/>
      <c r="G73" s="213"/>
      <c r="H73" s="213"/>
      <c r="I73" s="213"/>
      <c r="J73" s="213"/>
      <c r="K73" s="213"/>
      <c r="L73" s="213"/>
      <c r="M73" s="213"/>
      <c r="N73" s="213"/>
      <c r="O73" s="214"/>
      <c r="P73" s="265" t="s">
        <v>145</v>
      </c>
      <c r="Q73" s="213"/>
      <c r="R73" s="213"/>
      <c r="S73" s="213"/>
      <c r="T73" s="214"/>
      <c r="U73" s="265" t="s">
        <v>146</v>
      </c>
      <c r="V73" s="213"/>
      <c r="W73" s="213"/>
      <c r="X73" s="213"/>
      <c r="Y73" s="213"/>
      <c r="Z73" s="214"/>
    </row>
    <row r="74" spans="1:26" ht="37.9" customHeight="1">
      <c r="A74" s="280" t="s">
        <v>1097</v>
      </c>
      <c r="B74" s="256"/>
      <c r="C74" s="256"/>
      <c r="D74" s="256"/>
      <c r="E74" s="256"/>
      <c r="F74" s="256"/>
      <c r="G74" s="256"/>
      <c r="H74" s="256"/>
      <c r="I74" s="256"/>
      <c r="J74" s="256"/>
      <c r="K74" s="256"/>
      <c r="L74" s="256"/>
      <c r="M74" s="256"/>
      <c r="N74" s="256"/>
      <c r="O74" s="257"/>
      <c r="P74" s="298" t="s">
        <v>200</v>
      </c>
      <c r="Q74" s="299"/>
      <c r="R74" s="299"/>
      <c r="S74" s="299"/>
      <c r="T74" s="300"/>
      <c r="U74" s="263" t="s">
        <v>104</v>
      </c>
      <c r="V74" s="221"/>
      <c r="W74" s="221"/>
      <c r="X74" s="221"/>
      <c r="Y74" s="221"/>
      <c r="Z74" s="222"/>
    </row>
    <row r="75" spans="1:26" ht="30.75" customHeight="1">
      <c r="A75" s="258"/>
      <c r="B75" s="259"/>
      <c r="C75" s="259"/>
      <c r="D75" s="259"/>
      <c r="E75" s="259"/>
      <c r="F75" s="259"/>
      <c r="G75" s="259"/>
      <c r="H75" s="259"/>
      <c r="I75" s="259"/>
      <c r="J75" s="259"/>
      <c r="K75" s="259"/>
      <c r="L75" s="259"/>
      <c r="M75" s="259"/>
      <c r="N75" s="259"/>
      <c r="O75" s="260"/>
      <c r="P75" s="301"/>
      <c r="Q75" s="302"/>
      <c r="R75" s="302"/>
      <c r="S75" s="302"/>
      <c r="T75" s="303"/>
      <c r="U75" s="223"/>
      <c r="V75" s="189"/>
      <c r="W75" s="189"/>
      <c r="X75" s="189"/>
      <c r="Y75" s="189"/>
      <c r="Z75" s="190"/>
    </row>
    <row r="76" spans="1:26" ht="15.75" customHeight="1">
      <c r="A76" s="270" t="s">
        <v>149</v>
      </c>
      <c r="B76" s="213"/>
      <c r="C76" s="213"/>
      <c r="D76" s="213"/>
      <c r="E76" s="213"/>
      <c r="F76" s="213"/>
      <c r="G76" s="213"/>
      <c r="H76" s="213"/>
      <c r="I76" s="213"/>
      <c r="J76" s="213"/>
      <c r="K76" s="213"/>
      <c r="L76" s="213"/>
      <c r="M76" s="213"/>
      <c r="N76" s="213"/>
      <c r="O76" s="213"/>
      <c r="P76" s="213"/>
      <c r="Q76" s="213"/>
      <c r="R76" s="213"/>
      <c r="S76" s="213"/>
      <c r="T76" s="214"/>
      <c r="U76" s="304" t="s">
        <v>150</v>
      </c>
      <c r="V76" s="221"/>
      <c r="W76" s="221"/>
      <c r="X76" s="221"/>
      <c r="Y76" s="305"/>
      <c r="Z76" s="91"/>
    </row>
    <row r="77" spans="1:26" ht="15.75" customHeight="1">
      <c r="A77" s="280" t="s">
        <v>1103</v>
      </c>
      <c r="B77" s="221"/>
      <c r="C77" s="221"/>
      <c r="D77" s="221"/>
      <c r="E77" s="221"/>
      <c r="F77" s="221"/>
      <c r="G77" s="221"/>
      <c r="H77" s="221"/>
      <c r="I77" s="221"/>
      <c r="J77" s="221"/>
      <c r="K77" s="221"/>
      <c r="L77" s="221"/>
      <c r="M77" s="221"/>
      <c r="N77" s="221"/>
      <c r="O77" s="221"/>
      <c r="P77" s="221"/>
      <c r="Q77" s="221"/>
      <c r="R77" s="221"/>
      <c r="S77" s="221"/>
      <c r="T77" s="222"/>
      <c r="U77" s="263" t="s">
        <v>1098</v>
      </c>
      <c r="V77" s="221"/>
      <c r="W77" s="221"/>
      <c r="X77" s="221"/>
      <c r="Y77" s="221"/>
      <c r="Z77" s="222"/>
    </row>
    <row r="78" spans="1:26" ht="15.75" customHeight="1">
      <c r="A78" s="223"/>
      <c r="B78" s="189"/>
      <c r="C78" s="189"/>
      <c r="D78" s="189"/>
      <c r="E78" s="189"/>
      <c r="F78" s="189"/>
      <c r="G78" s="189"/>
      <c r="H78" s="189"/>
      <c r="I78" s="189"/>
      <c r="J78" s="189"/>
      <c r="K78" s="189"/>
      <c r="L78" s="189"/>
      <c r="M78" s="189"/>
      <c r="N78" s="189"/>
      <c r="O78" s="189"/>
      <c r="P78" s="189"/>
      <c r="Q78" s="189"/>
      <c r="R78" s="189"/>
      <c r="S78" s="189"/>
      <c r="T78" s="190"/>
      <c r="U78" s="223"/>
      <c r="V78" s="189"/>
      <c r="W78" s="189"/>
      <c r="X78" s="189"/>
      <c r="Y78" s="189"/>
      <c r="Z78" s="190"/>
    </row>
    <row r="79" spans="1:26" ht="15.75" customHeight="1">
      <c r="A79" s="270" t="s">
        <v>152</v>
      </c>
      <c r="B79" s="213"/>
      <c r="C79" s="213"/>
      <c r="D79" s="213"/>
      <c r="E79" s="213"/>
      <c r="F79" s="213"/>
      <c r="G79" s="214"/>
      <c r="H79" s="265" t="s">
        <v>153</v>
      </c>
      <c r="I79" s="213"/>
      <c r="J79" s="213"/>
      <c r="K79" s="213"/>
      <c r="L79" s="213"/>
      <c r="M79" s="213"/>
      <c r="N79" s="213"/>
      <c r="O79" s="214"/>
      <c r="P79" s="265" t="s">
        <v>154</v>
      </c>
      <c r="Q79" s="213"/>
      <c r="R79" s="213"/>
      <c r="S79" s="213"/>
      <c r="T79" s="213"/>
      <c r="U79" s="213"/>
      <c r="V79" s="213"/>
      <c r="W79" s="213"/>
      <c r="X79" s="213"/>
      <c r="Y79" s="213"/>
      <c r="Z79" s="214"/>
    </row>
    <row r="80" spans="1:26" ht="15.75" customHeight="1">
      <c r="A80" s="284" t="s">
        <v>105</v>
      </c>
      <c r="B80" s="213"/>
      <c r="C80" s="213"/>
      <c r="D80" s="213"/>
      <c r="E80" s="213"/>
      <c r="F80" s="213"/>
      <c r="G80" s="214"/>
      <c r="H80" s="285" t="s">
        <v>155</v>
      </c>
      <c r="I80" s="213"/>
      <c r="J80" s="213"/>
      <c r="K80" s="213"/>
      <c r="L80" s="213"/>
      <c r="M80" s="213"/>
      <c r="N80" s="213"/>
      <c r="O80" s="214"/>
      <c r="P80" s="285" t="s">
        <v>156</v>
      </c>
      <c r="Q80" s="213"/>
      <c r="R80" s="213"/>
      <c r="S80" s="213"/>
      <c r="T80" s="213"/>
      <c r="U80" s="213"/>
      <c r="V80" s="213"/>
      <c r="W80" s="213"/>
      <c r="X80" s="213"/>
      <c r="Y80" s="213"/>
      <c r="Z80" s="214"/>
    </row>
    <row r="81" spans="1:26" ht="15.75" customHeight="1">
      <c r="A81" s="286" t="s">
        <v>157</v>
      </c>
      <c r="B81" s="221"/>
      <c r="C81" s="221"/>
      <c r="D81" s="221"/>
      <c r="E81" s="221"/>
      <c r="F81" s="221"/>
      <c r="G81" s="221"/>
      <c r="H81" s="221"/>
      <c r="I81" s="222"/>
      <c r="J81" s="265" t="s">
        <v>158</v>
      </c>
      <c r="K81" s="213"/>
      <c r="L81" s="213"/>
      <c r="M81" s="213"/>
      <c r="N81" s="213"/>
      <c r="O81" s="213"/>
      <c r="P81" s="213"/>
      <c r="Q81" s="213"/>
      <c r="R81" s="213"/>
      <c r="S81" s="213"/>
      <c r="T81" s="213"/>
      <c r="U81" s="213"/>
      <c r="V81" s="213"/>
      <c r="W81" s="213"/>
      <c r="X81" s="213"/>
      <c r="Y81" s="213"/>
      <c r="Z81" s="214"/>
    </row>
    <row r="82" spans="1:26" ht="15.75" customHeight="1">
      <c r="A82" s="223"/>
      <c r="B82" s="189"/>
      <c r="C82" s="189"/>
      <c r="D82" s="189"/>
      <c r="E82" s="189"/>
      <c r="F82" s="189"/>
      <c r="G82" s="189"/>
      <c r="H82" s="189"/>
      <c r="I82" s="190"/>
      <c r="J82" s="265" t="s">
        <v>159</v>
      </c>
      <c r="K82" s="213"/>
      <c r="L82" s="213"/>
      <c r="M82" s="214"/>
      <c r="N82" s="265" t="s">
        <v>160</v>
      </c>
      <c r="O82" s="213"/>
      <c r="P82" s="213"/>
      <c r="Q82" s="213"/>
      <c r="R82" s="213"/>
      <c r="S82" s="213"/>
      <c r="T82" s="214"/>
      <c r="U82" s="265" t="s">
        <v>161</v>
      </c>
      <c r="V82" s="213"/>
      <c r="W82" s="213"/>
      <c r="X82" s="213"/>
      <c r="Y82" s="213"/>
      <c r="Z82" s="214"/>
    </row>
    <row r="83" spans="1:26" ht="15.75" customHeight="1">
      <c r="A83" s="284" t="s">
        <v>162</v>
      </c>
      <c r="B83" s="213"/>
      <c r="C83" s="213"/>
      <c r="D83" s="213"/>
      <c r="E83" s="213"/>
      <c r="F83" s="213"/>
      <c r="G83" s="213"/>
      <c r="H83" s="213"/>
      <c r="I83" s="214"/>
      <c r="J83" s="285">
        <v>2024</v>
      </c>
      <c r="K83" s="213"/>
      <c r="L83" s="213"/>
      <c r="M83" s="214"/>
      <c r="N83" s="285" t="s">
        <v>163</v>
      </c>
      <c r="O83" s="213"/>
      <c r="P83" s="213"/>
      <c r="Q83" s="213"/>
      <c r="R83" s="213"/>
      <c r="S83" s="213"/>
      <c r="T83" s="214"/>
      <c r="U83" s="285">
        <v>743</v>
      </c>
      <c r="V83" s="213"/>
      <c r="W83" s="213"/>
      <c r="X83" s="213"/>
      <c r="Y83" s="213"/>
      <c r="Z83" s="214"/>
    </row>
    <row r="84" spans="1:26" ht="15.75" customHeight="1">
      <c r="A84" s="270" t="s">
        <v>164</v>
      </c>
      <c r="B84" s="213"/>
      <c r="C84" s="213"/>
      <c r="D84" s="213"/>
      <c r="E84" s="213"/>
      <c r="F84" s="213"/>
      <c r="G84" s="213"/>
      <c r="H84" s="213"/>
      <c r="I84" s="214"/>
      <c r="J84" s="265" t="s">
        <v>165</v>
      </c>
      <c r="K84" s="213"/>
      <c r="L84" s="213"/>
      <c r="M84" s="213"/>
      <c r="N84" s="213"/>
      <c r="O84" s="213"/>
      <c r="P84" s="213"/>
      <c r="Q84" s="213"/>
      <c r="R84" s="213"/>
      <c r="S84" s="213"/>
      <c r="T84" s="213"/>
      <c r="U84" s="213"/>
      <c r="V84" s="213"/>
      <c r="W84" s="213"/>
      <c r="X84" s="213"/>
      <c r="Y84" s="213"/>
      <c r="Z84" s="214"/>
    </row>
    <row r="85" spans="1:26" ht="15.75" customHeight="1">
      <c r="A85" s="267" t="s">
        <v>166</v>
      </c>
      <c r="B85" s="213"/>
      <c r="C85" s="214"/>
      <c r="D85" s="268" t="s">
        <v>167</v>
      </c>
      <c r="E85" s="213"/>
      <c r="F85" s="214"/>
      <c r="G85" s="269" t="s">
        <v>168</v>
      </c>
      <c r="H85" s="213"/>
      <c r="I85" s="214"/>
      <c r="J85" s="265" t="s">
        <v>159</v>
      </c>
      <c r="K85" s="213"/>
      <c r="L85" s="213"/>
      <c r="M85" s="214"/>
      <c r="N85" s="265" t="s">
        <v>160</v>
      </c>
      <c r="O85" s="213"/>
      <c r="P85" s="213"/>
      <c r="Q85" s="213"/>
      <c r="R85" s="213"/>
      <c r="S85" s="213"/>
      <c r="T85" s="214"/>
      <c r="U85" s="265" t="s">
        <v>161</v>
      </c>
      <c r="V85" s="213"/>
      <c r="W85" s="213"/>
      <c r="X85" s="213"/>
      <c r="Y85" s="213"/>
      <c r="Z85" s="214"/>
    </row>
    <row r="86" spans="1:26" ht="15.75" customHeight="1">
      <c r="A86" s="263" t="s">
        <v>1090</v>
      </c>
      <c r="B86" s="221"/>
      <c r="C86" s="222"/>
      <c r="D86" s="263" t="s">
        <v>1089</v>
      </c>
      <c r="E86" s="221"/>
      <c r="F86" s="222"/>
      <c r="G86" s="263" t="s">
        <v>1088</v>
      </c>
      <c r="H86" s="221"/>
      <c r="I86" s="222"/>
      <c r="J86" s="263">
        <v>2025</v>
      </c>
      <c r="K86" s="221"/>
      <c r="L86" s="221"/>
      <c r="M86" s="222"/>
      <c r="N86" s="263" t="s">
        <v>163</v>
      </c>
      <c r="O86" s="221"/>
      <c r="P86" s="221"/>
      <c r="Q86" s="221"/>
      <c r="R86" s="221"/>
      <c r="S86" s="221"/>
      <c r="T86" s="222"/>
      <c r="U86" s="263">
        <v>959</v>
      </c>
      <c r="V86" s="221"/>
      <c r="W86" s="221"/>
      <c r="X86" s="221"/>
      <c r="Y86" s="221"/>
      <c r="Z86" s="222"/>
    </row>
    <row r="87" spans="1:26" ht="15.75" customHeight="1">
      <c r="A87" s="223"/>
      <c r="B87" s="189"/>
      <c r="C87" s="190"/>
      <c r="D87" s="223"/>
      <c r="E87" s="189"/>
      <c r="F87" s="190"/>
      <c r="G87" s="223"/>
      <c r="H87" s="189"/>
      <c r="I87" s="190"/>
      <c r="J87" s="223"/>
      <c r="K87" s="189"/>
      <c r="L87" s="189"/>
      <c r="M87" s="190"/>
      <c r="N87" s="223"/>
      <c r="O87" s="189"/>
      <c r="P87" s="189"/>
      <c r="Q87" s="189"/>
      <c r="R87" s="189"/>
      <c r="S87" s="189"/>
      <c r="T87" s="190"/>
      <c r="U87" s="223"/>
      <c r="V87" s="189"/>
      <c r="W87" s="189"/>
      <c r="X87" s="189"/>
      <c r="Y87" s="189"/>
      <c r="Z87" s="190"/>
    </row>
    <row r="88" spans="1:26" ht="15.75" customHeight="1">
      <c r="A88" s="241" t="s">
        <v>169</v>
      </c>
      <c r="B88" s="213"/>
      <c r="C88" s="213"/>
      <c r="D88" s="213"/>
      <c r="E88" s="213"/>
      <c r="F88" s="213"/>
      <c r="G88" s="213"/>
      <c r="H88" s="213"/>
      <c r="I88" s="213"/>
      <c r="J88" s="213"/>
      <c r="K88" s="213"/>
      <c r="L88" s="213"/>
      <c r="M88" s="213"/>
      <c r="N88" s="213"/>
      <c r="O88" s="213"/>
      <c r="P88" s="213"/>
      <c r="Q88" s="213"/>
      <c r="R88" s="213"/>
      <c r="S88" s="213"/>
      <c r="T88" s="213"/>
      <c r="U88" s="213"/>
      <c r="V88" s="213"/>
      <c r="W88" s="213"/>
      <c r="X88" s="213"/>
      <c r="Y88" s="213"/>
      <c r="Z88" s="214"/>
    </row>
    <row r="89" spans="1:26" ht="15.75" customHeight="1">
      <c r="A89" s="241" t="s">
        <v>141</v>
      </c>
      <c r="B89" s="213"/>
      <c r="C89" s="213"/>
      <c r="D89" s="213"/>
      <c r="E89" s="213"/>
      <c r="F89" s="213"/>
      <c r="G89" s="213"/>
      <c r="H89" s="213"/>
      <c r="I89" s="213"/>
      <c r="J89" s="213"/>
      <c r="K89" s="213"/>
      <c r="L89" s="213"/>
      <c r="M89" s="214"/>
      <c r="N89" s="241" t="s">
        <v>170</v>
      </c>
      <c r="O89" s="213"/>
      <c r="P89" s="213"/>
      <c r="Q89" s="213"/>
      <c r="R89" s="213"/>
      <c r="S89" s="213"/>
      <c r="T89" s="214"/>
      <c r="U89" s="249" t="s">
        <v>171</v>
      </c>
      <c r="V89" s="213"/>
      <c r="W89" s="213"/>
      <c r="X89" s="213"/>
      <c r="Y89" s="213"/>
      <c r="Z89" s="214"/>
    </row>
    <row r="90" spans="1:26" ht="15.75" customHeight="1">
      <c r="A90" s="261" t="s">
        <v>1101</v>
      </c>
      <c r="B90" s="244"/>
      <c r="C90" s="244"/>
      <c r="D90" s="244"/>
      <c r="E90" s="244"/>
      <c r="F90" s="244"/>
      <c r="G90" s="244"/>
      <c r="H90" s="244"/>
      <c r="I90" s="244"/>
      <c r="J90" s="244"/>
      <c r="K90" s="244"/>
      <c r="L90" s="244"/>
      <c r="M90" s="245"/>
      <c r="N90" s="262" t="s">
        <v>1098</v>
      </c>
      <c r="O90" s="244"/>
      <c r="P90" s="244"/>
      <c r="Q90" s="244"/>
      <c r="R90" s="244"/>
      <c r="S90" s="244"/>
      <c r="T90" s="245"/>
      <c r="U90" s="271" t="s">
        <v>107</v>
      </c>
      <c r="V90" s="272"/>
      <c r="W90" s="272"/>
      <c r="X90" s="272"/>
      <c r="Y90" s="272"/>
      <c r="Z90" s="273"/>
    </row>
    <row r="91" spans="1:26" ht="15.75" customHeight="1">
      <c r="A91" s="261" t="s">
        <v>1102</v>
      </c>
      <c r="B91" s="244"/>
      <c r="C91" s="244"/>
      <c r="D91" s="244"/>
      <c r="E91" s="244"/>
      <c r="F91" s="244"/>
      <c r="G91" s="244"/>
      <c r="H91" s="244"/>
      <c r="I91" s="244"/>
      <c r="J91" s="244"/>
      <c r="K91" s="244"/>
      <c r="L91" s="244"/>
      <c r="M91" s="245"/>
      <c r="N91" s="262" t="s">
        <v>1098</v>
      </c>
      <c r="O91" s="244"/>
      <c r="P91" s="244"/>
      <c r="Q91" s="244"/>
      <c r="R91" s="244"/>
      <c r="S91" s="244"/>
      <c r="T91" s="245"/>
      <c r="U91" s="274"/>
      <c r="V91" s="275"/>
      <c r="W91" s="275"/>
      <c r="X91" s="275"/>
      <c r="Y91" s="275"/>
      <c r="Z91" s="276"/>
    </row>
    <row r="92" spans="1:26" ht="15.75" hidden="1" customHeight="1">
      <c r="A92" s="88"/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90"/>
      <c r="N92" s="88"/>
      <c r="O92" s="89"/>
      <c r="P92" s="89"/>
      <c r="Q92" s="89"/>
      <c r="R92" s="89"/>
      <c r="S92" s="89"/>
      <c r="T92" s="90"/>
      <c r="U92" s="277"/>
      <c r="V92" s="278"/>
      <c r="W92" s="278"/>
      <c r="X92" s="278"/>
      <c r="Y92" s="278"/>
      <c r="Z92" s="279"/>
    </row>
    <row r="93" spans="1:26" ht="15.75" customHeight="1">
      <c r="A93" s="241" t="s">
        <v>172</v>
      </c>
      <c r="B93" s="213"/>
      <c r="C93" s="213"/>
      <c r="D93" s="213"/>
      <c r="E93" s="213"/>
      <c r="F93" s="213"/>
      <c r="G93" s="213"/>
      <c r="H93" s="213"/>
      <c r="I93" s="213"/>
      <c r="J93" s="213"/>
      <c r="K93" s="213"/>
      <c r="L93" s="213"/>
      <c r="M93" s="213"/>
      <c r="N93" s="213"/>
      <c r="O93" s="213"/>
      <c r="P93" s="213"/>
      <c r="Q93" s="213"/>
      <c r="R93" s="213"/>
      <c r="S93" s="213"/>
      <c r="T93" s="213"/>
      <c r="U93" s="213"/>
      <c r="V93" s="213"/>
      <c r="W93" s="213"/>
      <c r="X93" s="213"/>
      <c r="Y93" s="213"/>
      <c r="Z93" s="214"/>
    </row>
    <row r="94" spans="1:26" ht="15.75" customHeight="1">
      <c r="A94" s="225" t="s">
        <v>121</v>
      </c>
      <c r="B94" s="221"/>
      <c r="C94" s="221"/>
      <c r="D94" s="221"/>
      <c r="E94" s="221"/>
      <c r="F94" s="221"/>
      <c r="G94" s="221"/>
      <c r="H94" s="221"/>
      <c r="I94" s="221"/>
      <c r="J94" s="221"/>
      <c r="K94" s="221"/>
      <c r="L94" s="221"/>
      <c r="M94" s="221"/>
      <c r="N94" s="221"/>
      <c r="O94" s="221"/>
      <c r="P94" s="221"/>
      <c r="Q94" s="221"/>
      <c r="R94" s="221"/>
      <c r="S94" s="221"/>
      <c r="T94" s="221"/>
      <c r="U94" s="221"/>
      <c r="V94" s="221"/>
      <c r="W94" s="221"/>
      <c r="X94" s="221"/>
      <c r="Y94" s="221"/>
      <c r="Z94" s="222"/>
    </row>
    <row r="95" spans="1:26" ht="3" customHeight="1">
      <c r="A95" s="223"/>
      <c r="B95" s="189"/>
      <c r="C95" s="189"/>
      <c r="D95" s="189"/>
      <c r="E95" s="189"/>
      <c r="F95" s="189"/>
      <c r="G95" s="189"/>
      <c r="H95" s="189"/>
      <c r="I95" s="189"/>
      <c r="J95" s="189"/>
      <c r="K95" s="189"/>
      <c r="L95" s="189"/>
      <c r="M95" s="189"/>
      <c r="N95" s="189"/>
      <c r="O95" s="189"/>
      <c r="P95" s="189"/>
      <c r="Q95" s="189"/>
      <c r="R95" s="189"/>
      <c r="S95" s="189"/>
      <c r="T95" s="189"/>
      <c r="U95" s="189"/>
      <c r="V95" s="189"/>
      <c r="W95" s="189"/>
      <c r="X95" s="189"/>
      <c r="Y95" s="189"/>
      <c r="Z95" s="190"/>
    </row>
    <row r="96" spans="1:26" ht="15.75" customHeight="1">
      <c r="A96" s="241" t="s">
        <v>173</v>
      </c>
      <c r="B96" s="213"/>
      <c r="C96" s="213"/>
      <c r="D96" s="213"/>
      <c r="E96" s="213"/>
      <c r="F96" s="213"/>
      <c r="G96" s="213"/>
      <c r="H96" s="213"/>
      <c r="I96" s="213"/>
      <c r="J96" s="213"/>
      <c r="K96" s="213"/>
      <c r="L96" s="213"/>
      <c r="M96" s="213"/>
      <c r="N96" s="213"/>
      <c r="O96" s="213"/>
      <c r="P96" s="213"/>
      <c r="Q96" s="213"/>
      <c r="R96" s="213"/>
      <c r="S96" s="213"/>
      <c r="T96" s="213"/>
      <c r="U96" s="213"/>
      <c r="V96" s="213"/>
      <c r="W96" s="213"/>
      <c r="X96" s="213"/>
      <c r="Y96" s="213"/>
      <c r="Z96" s="214"/>
    </row>
    <row r="97" spans="1:26" ht="15.75" customHeight="1">
      <c r="A97" s="241" t="s">
        <v>174</v>
      </c>
      <c r="B97" s="213"/>
      <c r="C97" s="213"/>
      <c r="D97" s="213"/>
      <c r="E97" s="213"/>
      <c r="F97" s="213"/>
      <c r="G97" s="213"/>
      <c r="H97" s="213"/>
      <c r="I97" s="213"/>
      <c r="J97" s="213"/>
      <c r="K97" s="213"/>
      <c r="L97" s="213"/>
      <c r="M97" s="214"/>
      <c r="N97" s="241" t="s">
        <v>175</v>
      </c>
      <c r="O97" s="213"/>
      <c r="P97" s="213"/>
      <c r="Q97" s="213"/>
      <c r="R97" s="213"/>
      <c r="S97" s="213"/>
      <c r="T97" s="214"/>
      <c r="U97" s="241" t="s">
        <v>176</v>
      </c>
      <c r="V97" s="213"/>
      <c r="W97" s="213"/>
      <c r="X97" s="213"/>
      <c r="Y97" s="213"/>
      <c r="Z97" s="214"/>
    </row>
    <row r="98" spans="1:26" ht="15.75" customHeight="1">
      <c r="A98" s="224" t="s">
        <v>191</v>
      </c>
      <c r="B98" s="221"/>
      <c r="C98" s="221"/>
      <c r="D98" s="221"/>
      <c r="E98" s="221"/>
      <c r="F98" s="221"/>
      <c r="G98" s="221"/>
      <c r="H98" s="221"/>
      <c r="I98" s="221"/>
      <c r="J98" s="221"/>
      <c r="K98" s="221"/>
      <c r="L98" s="221"/>
      <c r="M98" s="222"/>
      <c r="N98" s="224" t="s">
        <v>178</v>
      </c>
      <c r="O98" s="221"/>
      <c r="P98" s="221"/>
      <c r="Q98" s="221"/>
      <c r="R98" s="221"/>
      <c r="S98" s="221"/>
      <c r="T98" s="222"/>
      <c r="U98" s="225" t="s">
        <v>1106</v>
      </c>
      <c r="V98" s="221"/>
      <c r="W98" s="221"/>
      <c r="X98" s="221"/>
      <c r="Y98" s="221"/>
      <c r="Z98" s="222"/>
    </row>
    <row r="99" spans="1:26" ht="15.75" customHeight="1">
      <c r="A99" s="223"/>
      <c r="B99" s="189"/>
      <c r="C99" s="189"/>
      <c r="D99" s="189"/>
      <c r="E99" s="189"/>
      <c r="F99" s="189"/>
      <c r="G99" s="189"/>
      <c r="H99" s="189"/>
      <c r="I99" s="189"/>
      <c r="J99" s="189"/>
      <c r="K99" s="189"/>
      <c r="L99" s="189"/>
      <c r="M99" s="190"/>
      <c r="N99" s="223"/>
      <c r="O99" s="189"/>
      <c r="P99" s="189"/>
      <c r="Q99" s="189"/>
      <c r="R99" s="189"/>
      <c r="S99" s="189"/>
      <c r="T99" s="190"/>
      <c r="U99" s="223"/>
      <c r="V99" s="189"/>
      <c r="W99" s="189"/>
      <c r="X99" s="189"/>
      <c r="Y99" s="189"/>
      <c r="Z99" s="190"/>
    </row>
    <row r="100" spans="1:26" ht="27" customHeight="1">
      <c r="A100" s="226" t="s">
        <v>180</v>
      </c>
      <c r="B100" s="213"/>
      <c r="C100" s="213"/>
      <c r="D100" s="213"/>
      <c r="E100" s="213"/>
      <c r="F100" s="213"/>
      <c r="G100" s="213"/>
      <c r="H100" s="213"/>
      <c r="I100" s="213"/>
      <c r="J100" s="213"/>
      <c r="K100" s="213"/>
      <c r="L100" s="213"/>
      <c r="M100" s="214"/>
      <c r="N100" s="226" t="s">
        <v>181</v>
      </c>
      <c r="O100" s="213"/>
      <c r="P100" s="213"/>
      <c r="Q100" s="213"/>
      <c r="R100" s="213"/>
      <c r="S100" s="213"/>
      <c r="T100" s="214"/>
      <c r="U100" s="227" t="s">
        <v>182</v>
      </c>
      <c r="V100" s="213"/>
      <c r="W100" s="213"/>
      <c r="X100" s="213"/>
      <c r="Y100" s="213"/>
      <c r="Z100" s="214"/>
    </row>
    <row r="101" spans="1:26" ht="15.75" customHeight="1">
      <c r="A101" s="224" t="s">
        <v>1105</v>
      </c>
      <c r="B101" s="221"/>
      <c r="C101" s="221"/>
      <c r="D101" s="221"/>
      <c r="E101" s="221"/>
      <c r="F101" s="221"/>
      <c r="G101" s="221"/>
      <c r="H101" s="221"/>
      <c r="I101" s="221"/>
      <c r="J101" s="221"/>
      <c r="K101" s="221"/>
      <c r="L101" s="221"/>
      <c r="M101" s="222"/>
      <c r="N101" s="224" t="s">
        <v>184</v>
      </c>
      <c r="O101" s="221"/>
      <c r="P101" s="221"/>
      <c r="Q101" s="221"/>
      <c r="R101" s="221"/>
      <c r="S101" s="221"/>
      <c r="T101" s="222"/>
      <c r="U101" s="312" t="s">
        <v>1104</v>
      </c>
      <c r="V101" s="178"/>
      <c r="W101" s="178"/>
      <c r="X101" s="178"/>
      <c r="Y101" s="178"/>
      <c r="Z101" s="200"/>
    </row>
    <row r="102" spans="1:26" ht="15.75" customHeight="1">
      <c r="A102" s="223"/>
      <c r="B102" s="189"/>
      <c r="C102" s="189"/>
      <c r="D102" s="189"/>
      <c r="E102" s="189"/>
      <c r="F102" s="189"/>
      <c r="G102" s="189"/>
      <c r="H102" s="189"/>
      <c r="I102" s="189"/>
      <c r="J102" s="189"/>
      <c r="K102" s="189"/>
      <c r="L102" s="189"/>
      <c r="M102" s="190"/>
      <c r="N102" s="223"/>
      <c r="O102" s="189"/>
      <c r="P102" s="189"/>
      <c r="Q102" s="189"/>
      <c r="R102" s="189"/>
      <c r="S102" s="189"/>
      <c r="T102" s="190"/>
      <c r="U102" s="223"/>
      <c r="V102" s="189"/>
      <c r="W102" s="189"/>
      <c r="X102" s="189"/>
      <c r="Y102" s="189"/>
      <c r="Z102" s="190"/>
    </row>
    <row r="103" spans="1:26" ht="15.75" customHeight="1">
      <c r="A103" s="219" t="s">
        <v>186</v>
      </c>
      <c r="B103" s="213"/>
      <c r="C103" s="213"/>
      <c r="D103" s="213"/>
      <c r="E103" s="213"/>
      <c r="F103" s="213"/>
      <c r="G103" s="213"/>
      <c r="H103" s="213"/>
      <c r="I103" s="214"/>
      <c r="J103" s="219" t="s">
        <v>187</v>
      </c>
      <c r="K103" s="213"/>
      <c r="L103" s="213"/>
      <c r="M103" s="213"/>
      <c r="N103" s="213"/>
      <c r="O103" s="213"/>
      <c r="P103" s="213"/>
      <c r="Q103" s="214"/>
      <c r="R103" s="219" t="s">
        <v>188</v>
      </c>
      <c r="S103" s="213"/>
      <c r="T103" s="213"/>
      <c r="U103" s="213"/>
      <c r="V103" s="213"/>
      <c r="W103" s="213"/>
      <c r="X103" s="213"/>
      <c r="Y103" s="213"/>
      <c r="Z103" s="214"/>
    </row>
    <row r="104" spans="1:26" ht="15.75" customHeight="1">
      <c r="A104" s="220" t="s">
        <v>189</v>
      </c>
      <c r="B104" s="221"/>
      <c r="C104" s="221"/>
      <c r="D104" s="221"/>
      <c r="E104" s="221"/>
      <c r="F104" s="221"/>
      <c r="G104" s="221"/>
      <c r="H104" s="221"/>
      <c r="I104" s="222"/>
      <c r="J104" s="220" t="s">
        <v>190</v>
      </c>
      <c r="K104" s="221"/>
      <c r="L104" s="221"/>
      <c r="M104" s="221"/>
      <c r="N104" s="221"/>
      <c r="O104" s="221"/>
      <c r="P104" s="221"/>
      <c r="Q104" s="222"/>
      <c r="R104" s="220" t="s">
        <v>191</v>
      </c>
      <c r="S104" s="221"/>
      <c r="T104" s="221"/>
      <c r="U104" s="221"/>
      <c r="V104" s="221"/>
      <c r="W104" s="221"/>
      <c r="X104" s="221"/>
      <c r="Y104" s="221"/>
      <c r="Z104" s="222"/>
    </row>
    <row r="105" spans="1:26" ht="15.75" customHeight="1">
      <c r="A105" s="223"/>
      <c r="B105" s="189"/>
      <c r="C105" s="189"/>
      <c r="D105" s="189"/>
      <c r="E105" s="189"/>
      <c r="F105" s="189"/>
      <c r="G105" s="189"/>
      <c r="H105" s="189"/>
      <c r="I105" s="190"/>
      <c r="J105" s="223"/>
      <c r="K105" s="189"/>
      <c r="L105" s="189"/>
      <c r="M105" s="189"/>
      <c r="N105" s="189"/>
      <c r="O105" s="189"/>
      <c r="P105" s="189"/>
      <c r="Q105" s="190"/>
      <c r="R105" s="223"/>
      <c r="S105" s="189"/>
      <c r="T105" s="189"/>
      <c r="U105" s="189"/>
      <c r="V105" s="189"/>
      <c r="W105" s="189"/>
      <c r="X105" s="189"/>
      <c r="Y105" s="189"/>
      <c r="Z105" s="190"/>
    </row>
    <row r="106" spans="1:26" ht="30.75" customHeight="1">
      <c r="A106" s="212" t="s">
        <v>1160</v>
      </c>
      <c r="B106" s="213"/>
      <c r="C106" s="213"/>
      <c r="D106" s="213"/>
      <c r="E106" s="213"/>
      <c r="F106" s="213"/>
      <c r="G106" s="213"/>
      <c r="H106" s="213"/>
      <c r="I106" s="214"/>
      <c r="J106" s="212" t="s">
        <v>193</v>
      </c>
      <c r="K106" s="213"/>
      <c r="L106" s="213"/>
      <c r="M106" s="213"/>
      <c r="N106" s="213"/>
      <c r="O106" s="213"/>
      <c r="P106" s="213"/>
      <c r="Q106" s="214"/>
      <c r="R106" s="212" t="s">
        <v>194</v>
      </c>
      <c r="S106" s="213"/>
      <c r="T106" s="213"/>
      <c r="U106" s="213"/>
      <c r="V106" s="213"/>
      <c r="W106" s="213"/>
      <c r="X106" s="213"/>
      <c r="Y106" s="213"/>
      <c r="Z106" s="214"/>
    </row>
    <row r="107" spans="1:26" ht="15.75" customHeight="1">
      <c r="A107" s="288" t="s">
        <v>195</v>
      </c>
      <c r="B107" s="230"/>
      <c r="C107" s="230"/>
      <c r="D107" s="230"/>
      <c r="E107" s="230"/>
      <c r="F107" s="230"/>
      <c r="G107" s="230"/>
      <c r="H107" s="230"/>
      <c r="I107" s="230"/>
      <c r="J107" s="230"/>
      <c r="K107" s="230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30"/>
      <c r="Y107" s="230"/>
      <c r="Z107" s="231"/>
    </row>
    <row r="108" spans="1:26" ht="15.75" customHeight="1">
      <c r="A108" s="218" t="s">
        <v>196</v>
      </c>
      <c r="B108" s="178"/>
      <c r="C108" s="178"/>
      <c r="D108" s="178"/>
      <c r="E108" s="178"/>
      <c r="F108" s="178"/>
      <c r="G108" s="178"/>
      <c r="H108" s="178"/>
      <c r="I108" s="178"/>
      <c r="J108" s="178"/>
      <c r="K108" s="178"/>
      <c r="L108" s="178"/>
      <c r="M108" s="178"/>
      <c r="N108" s="178"/>
      <c r="O108" s="178"/>
      <c r="P108" s="178"/>
      <c r="Q108" s="178"/>
      <c r="R108" s="178"/>
      <c r="S108" s="178"/>
      <c r="T108" s="178"/>
      <c r="U108" s="178"/>
      <c r="V108" s="178"/>
      <c r="W108" s="178"/>
      <c r="X108" s="178"/>
      <c r="Y108" s="178"/>
      <c r="Z108" s="178"/>
    </row>
    <row r="109" spans="1:26" ht="15.75" customHeight="1"/>
    <row r="110" spans="1:26" ht="15.75" customHeight="1">
      <c r="A110" s="228"/>
      <c r="B110" s="178"/>
      <c r="C110" s="178"/>
      <c r="D110" s="178"/>
      <c r="E110" s="178"/>
      <c r="F110" s="178"/>
      <c r="G110" s="178"/>
      <c r="H110" s="178"/>
      <c r="I110" s="178"/>
      <c r="J110" s="178"/>
      <c r="K110" s="178"/>
      <c r="L110" s="178"/>
      <c r="M110" s="178"/>
      <c r="N110" s="178"/>
      <c r="O110" s="178"/>
      <c r="P110" s="178"/>
      <c r="Q110" s="178"/>
      <c r="R110" s="178"/>
      <c r="S110" s="178"/>
      <c r="T110" s="178"/>
      <c r="U110" s="178"/>
      <c r="V110" s="178"/>
      <c r="W110" s="178"/>
      <c r="X110" s="178"/>
      <c r="Y110" s="178"/>
      <c r="Z110" s="178"/>
    </row>
    <row r="111" spans="1:26" ht="15.75" customHeight="1">
      <c r="A111" s="229" t="s">
        <v>125</v>
      </c>
      <c r="B111" s="230"/>
      <c r="C111" s="230"/>
      <c r="D111" s="230"/>
      <c r="E111" s="230"/>
      <c r="F111" s="230"/>
      <c r="G111" s="230"/>
      <c r="H111" s="230"/>
      <c r="I111" s="230"/>
      <c r="J111" s="230"/>
      <c r="K111" s="230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30"/>
      <c r="Y111" s="230"/>
      <c r="Z111" s="231"/>
    </row>
    <row r="112" spans="1:26" ht="15.75" customHeight="1">
      <c r="A112" s="229" t="s">
        <v>126</v>
      </c>
      <c r="B112" s="230"/>
      <c r="C112" s="230"/>
      <c r="D112" s="230"/>
      <c r="E112" s="230"/>
      <c r="F112" s="230"/>
      <c r="G112" s="230"/>
      <c r="H112" s="230"/>
      <c r="I112" s="230"/>
      <c r="J112" s="230"/>
      <c r="K112" s="230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30"/>
      <c r="Y112" s="230"/>
      <c r="Z112" s="231"/>
    </row>
    <row r="113" spans="1:26" ht="15.75" customHeight="1">
      <c r="A113" s="229" t="s">
        <v>127</v>
      </c>
      <c r="B113" s="230"/>
      <c r="C113" s="230"/>
      <c r="D113" s="230"/>
      <c r="E113" s="230"/>
      <c r="F113" s="230"/>
      <c r="G113" s="230"/>
      <c r="H113" s="230"/>
      <c r="I113" s="230"/>
      <c r="J113" s="230"/>
      <c r="K113" s="230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30"/>
      <c r="Y113" s="230"/>
      <c r="Z113" s="231"/>
    </row>
    <row r="114" spans="1:26" ht="15.75" customHeight="1">
      <c r="A114" s="232"/>
      <c r="B114" s="233"/>
      <c r="C114" s="233"/>
      <c r="D114" s="233"/>
      <c r="E114" s="233"/>
      <c r="F114" s="233"/>
      <c r="G114" s="233"/>
      <c r="H114" s="233"/>
      <c r="I114" s="233"/>
      <c r="J114" s="233"/>
      <c r="K114" s="233"/>
      <c r="L114" s="233"/>
      <c r="M114" s="233"/>
      <c r="N114" s="233"/>
      <c r="O114" s="233"/>
      <c r="P114" s="233"/>
      <c r="Q114" s="233"/>
      <c r="R114" s="233"/>
      <c r="S114" s="233"/>
      <c r="T114" s="233"/>
      <c r="U114" s="233"/>
      <c r="V114" s="233"/>
      <c r="W114" s="233"/>
      <c r="X114" s="233"/>
      <c r="Y114" s="233"/>
      <c r="Z114" s="234"/>
    </row>
    <row r="115" spans="1:26" ht="15.75" customHeight="1">
      <c r="A115" s="71" t="s">
        <v>128</v>
      </c>
      <c r="B115" s="72"/>
      <c r="C115" s="73" t="s">
        <v>129</v>
      </c>
      <c r="D115" s="74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2" t="s">
        <v>202</v>
      </c>
      <c r="W115" s="72"/>
      <c r="X115" s="72"/>
      <c r="Y115" s="72"/>
      <c r="Z115" s="75"/>
    </row>
    <row r="116" spans="1:26" ht="15.75" customHeight="1">
      <c r="A116" s="76" t="s">
        <v>131</v>
      </c>
      <c r="B116" s="77"/>
      <c r="C116" s="77"/>
      <c r="D116" s="78" t="s">
        <v>132</v>
      </c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9"/>
    </row>
    <row r="117" spans="1:26" ht="15.75" customHeight="1">
      <c r="A117" s="71" t="s">
        <v>133</v>
      </c>
      <c r="B117" s="80"/>
      <c r="C117" s="72"/>
      <c r="D117" s="72"/>
      <c r="E117" s="72"/>
      <c r="F117" s="72"/>
      <c r="G117" s="72"/>
      <c r="H117" s="72"/>
      <c r="I117" s="73" t="s">
        <v>134</v>
      </c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5"/>
    </row>
    <row r="118" spans="1:26" ht="15.75" customHeight="1">
      <c r="A118" s="237" t="s">
        <v>135</v>
      </c>
      <c r="B118" s="213"/>
      <c r="C118" s="213"/>
      <c r="D118" s="213"/>
      <c r="E118" s="213"/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213"/>
      <c r="S118" s="213"/>
      <c r="T118" s="213"/>
      <c r="U118" s="213"/>
      <c r="V118" s="213"/>
      <c r="W118" s="213"/>
      <c r="X118" s="213"/>
      <c r="Y118" s="213"/>
      <c r="Z118" s="214"/>
    </row>
    <row r="119" spans="1:26" ht="15.75" customHeight="1">
      <c r="A119" s="238" t="s">
        <v>136</v>
      </c>
      <c r="B119" s="221"/>
      <c r="C119" s="221"/>
      <c r="D119" s="221"/>
      <c r="E119" s="221"/>
      <c r="F119" s="221"/>
      <c r="G119" s="221"/>
      <c r="H119" s="221"/>
      <c r="I119" s="221"/>
      <c r="J119" s="221"/>
      <c r="K119" s="221"/>
      <c r="L119" s="221"/>
      <c r="M119" s="221"/>
      <c r="N119" s="221"/>
      <c r="O119" s="221"/>
      <c r="P119" s="221"/>
      <c r="Q119" s="221"/>
      <c r="R119" s="221"/>
      <c r="S119" s="221"/>
      <c r="T119" s="221"/>
      <c r="U119" s="221"/>
      <c r="V119" s="221"/>
      <c r="W119" s="221"/>
      <c r="X119" s="221"/>
      <c r="Y119" s="221"/>
      <c r="Z119" s="222"/>
    </row>
    <row r="120" spans="1:26" ht="29.25" customHeight="1">
      <c r="A120" s="223"/>
      <c r="B120" s="189"/>
      <c r="C120" s="189"/>
      <c r="D120" s="189"/>
      <c r="E120" s="189"/>
      <c r="F120" s="189"/>
      <c r="G120" s="189"/>
      <c r="H120" s="189"/>
      <c r="I120" s="189"/>
      <c r="J120" s="189"/>
      <c r="K120" s="189"/>
      <c r="L120" s="189"/>
      <c r="M120" s="189"/>
      <c r="N120" s="189"/>
      <c r="O120" s="189"/>
      <c r="P120" s="189"/>
      <c r="Q120" s="189"/>
      <c r="R120" s="189"/>
      <c r="S120" s="189"/>
      <c r="T120" s="189"/>
      <c r="U120" s="189"/>
      <c r="V120" s="189"/>
      <c r="W120" s="189"/>
      <c r="X120" s="189"/>
      <c r="Y120" s="189"/>
      <c r="Z120" s="190"/>
    </row>
    <row r="121" spans="1:26" ht="56.45" customHeight="1">
      <c r="A121" s="239" t="s">
        <v>137</v>
      </c>
      <c r="B121" s="213"/>
      <c r="C121" s="213"/>
      <c r="D121" s="213"/>
      <c r="E121" s="213"/>
      <c r="F121" s="213"/>
      <c r="G121" s="213"/>
      <c r="H121" s="213"/>
      <c r="I121" s="213"/>
      <c r="J121" s="213"/>
      <c r="K121" s="213"/>
      <c r="L121" s="213"/>
      <c r="M121" s="213"/>
      <c r="N121" s="213"/>
      <c r="O121" s="213"/>
      <c r="P121" s="213"/>
      <c r="Q121" s="213"/>
      <c r="R121" s="213"/>
      <c r="S121" s="213"/>
      <c r="T121" s="213"/>
      <c r="U121" s="213"/>
      <c r="V121" s="213"/>
      <c r="W121" s="213"/>
      <c r="X121" s="213"/>
      <c r="Y121" s="213"/>
      <c r="Z121" s="214"/>
    </row>
    <row r="122" spans="1:26" ht="15.75" customHeight="1">
      <c r="A122" s="238" t="s">
        <v>203</v>
      </c>
      <c r="B122" s="221"/>
      <c r="C122" s="221"/>
      <c r="D122" s="221"/>
      <c r="E122" s="221"/>
      <c r="F122" s="221"/>
      <c r="G122" s="221"/>
      <c r="H122" s="221"/>
      <c r="I122" s="221"/>
      <c r="J122" s="221"/>
      <c r="K122" s="221"/>
      <c r="L122" s="221"/>
      <c r="M122" s="221"/>
      <c r="N122" s="221"/>
      <c r="O122" s="221"/>
      <c r="P122" s="221"/>
      <c r="Q122" s="221"/>
      <c r="R122" s="221"/>
      <c r="S122" s="221"/>
      <c r="T122" s="221"/>
      <c r="U122" s="221"/>
      <c r="V122" s="221"/>
      <c r="W122" s="221"/>
      <c r="X122" s="221"/>
      <c r="Y122" s="221"/>
      <c r="Z122" s="222"/>
    </row>
    <row r="123" spans="1:26" ht="15.75" customHeight="1">
      <c r="A123" s="223"/>
      <c r="B123" s="189"/>
      <c r="C123" s="189"/>
      <c r="D123" s="189"/>
      <c r="E123" s="189"/>
      <c r="F123" s="189"/>
      <c r="G123" s="189"/>
      <c r="H123" s="189"/>
      <c r="I123" s="189"/>
      <c r="J123" s="189"/>
      <c r="K123" s="189"/>
      <c r="L123" s="189"/>
      <c r="M123" s="189"/>
      <c r="N123" s="189"/>
      <c r="O123" s="189"/>
      <c r="P123" s="189"/>
      <c r="Q123" s="189"/>
      <c r="R123" s="189"/>
      <c r="S123" s="189"/>
      <c r="T123" s="189"/>
      <c r="U123" s="189"/>
      <c r="V123" s="189"/>
      <c r="W123" s="189"/>
      <c r="X123" s="189"/>
      <c r="Y123" s="189"/>
      <c r="Z123" s="190"/>
    </row>
    <row r="124" spans="1:26" ht="15.75" customHeight="1">
      <c r="A124" s="240" t="s">
        <v>139</v>
      </c>
      <c r="B124" s="213"/>
      <c r="C124" s="213"/>
      <c r="D124" s="213"/>
      <c r="E124" s="213"/>
      <c r="F124" s="213"/>
      <c r="G124" s="213"/>
      <c r="H124" s="213"/>
      <c r="I124" s="213"/>
      <c r="J124" s="213"/>
      <c r="K124" s="213"/>
      <c r="L124" s="213"/>
      <c r="M124" s="213"/>
      <c r="N124" s="213"/>
      <c r="O124" s="213"/>
      <c r="P124" s="213"/>
      <c r="Q124" s="213"/>
      <c r="R124" s="213"/>
      <c r="S124" s="213"/>
      <c r="T124" s="213"/>
      <c r="U124" s="213"/>
      <c r="V124" s="213"/>
      <c r="W124" s="213"/>
      <c r="X124" s="213"/>
      <c r="Y124" s="213"/>
      <c r="Z124" s="214"/>
    </row>
    <row r="125" spans="1:26" ht="15.75" customHeight="1">
      <c r="A125" s="235" t="s">
        <v>140</v>
      </c>
      <c r="B125" s="214"/>
      <c r="C125" s="241" t="s">
        <v>141</v>
      </c>
      <c r="D125" s="213"/>
      <c r="E125" s="213"/>
      <c r="F125" s="213"/>
      <c r="G125" s="213"/>
      <c r="H125" s="213"/>
      <c r="I125" s="213"/>
      <c r="J125" s="213"/>
      <c r="K125" s="213"/>
      <c r="L125" s="213"/>
      <c r="M125" s="213"/>
      <c r="N125" s="213"/>
      <c r="O125" s="213"/>
      <c r="P125" s="213"/>
      <c r="Q125" s="213"/>
      <c r="R125" s="213"/>
      <c r="S125" s="213"/>
      <c r="T125" s="214"/>
      <c r="U125" s="242" t="s">
        <v>142</v>
      </c>
      <c r="V125" s="213"/>
      <c r="W125" s="213"/>
      <c r="X125" s="213"/>
      <c r="Y125" s="213"/>
      <c r="Z125" s="214"/>
    </row>
    <row r="126" spans="1:26" ht="33" customHeight="1">
      <c r="A126" s="263" t="s">
        <v>143</v>
      </c>
      <c r="B126" s="222"/>
      <c r="C126" s="280" t="s">
        <v>1107</v>
      </c>
      <c r="D126" s="256"/>
      <c r="E126" s="256"/>
      <c r="F126" s="256"/>
      <c r="G126" s="256"/>
      <c r="H126" s="256"/>
      <c r="I126" s="256"/>
      <c r="J126" s="256"/>
      <c r="K126" s="256"/>
      <c r="L126" s="256"/>
      <c r="M126" s="256"/>
      <c r="N126" s="256"/>
      <c r="O126" s="256"/>
      <c r="P126" s="256"/>
      <c r="Q126" s="256"/>
      <c r="R126" s="256"/>
      <c r="S126" s="256"/>
      <c r="T126" s="257"/>
      <c r="U126" s="297" t="s">
        <v>204</v>
      </c>
      <c r="V126" s="221"/>
      <c r="W126" s="221"/>
      <c r="X126" s="221"/>
      <c r="Y126" s="221"/>
      <c r="Z126" s="222"/>
    </row>
    <row r="127" spans="1:26" ht="26.45" customHeight="1">
      <c r="A127" s="223"/>
      <c r="B127" s="190"/>
      <c r="C127" s="258"/>
      <c r="D127" s="259"/>
      <c r="E127" s="259"/>
      <c r="F127" s="259"/>
      <c r="G127" s="259"/>
      <c r="H127" s="259"/>
      <c r="I127" s="259"/>
      <c r="J127" s="259"/>
      <c r="K127" s="259"/>
      <c r="L127" s="259"/>
      <c r="M127" s="259"/>
      <c r="N127" s="259"/>
      <c r="O127" s="259"/>
      <c r="P127" s="259"/>
      <c r="Q127" s="259"/>
      <c r="R127" s="259"/>
      <c r="S127" s="259"/>
      <c r="T127" s="260"/>
      <c r="U127" s="223"/>
      <c r="V127" s="189"/>
      <c r="W127" s="189"/>
      <c r="X127" s="189"/>
      <c r="Y127" s="189"/>
      <c r="Z127" s="190"/>
    </row>
    <row r="128" spans="1:26" ht="15.75" customHeight="1">
      <c r="A128" s="270" t="s">
        <v>144</v>
      </c>
      <c r="B128" s="213"/>
      <c r="C128" s="213"/>
      <c r="D128" s="213"/>
      <c r="E128" s="213"/>
      <c r="F128" s="213"/>
      <c r="G128" s="213"/>
      <c r="H128" s="213"/>
      <c r="I128" s="213"/>
      <c r="J128" s="213"/>
      <c r="K128" s="213"/>
      <c r="L128" s="213"/>
      <c r="M128" s="213"/>
      <c r="N128" s="213"/>
      <c r="O128" s="214"/>
      <c r="P128" s="265" t="s">
        <v>145</v>
      </c>
      <c r="Q128" s="213"/>
      <c r="R128" s="213"/>
      <c r="S128" s="213"/>
      <c r="T128" s="214"/>
      <c r="U128" s="265" t="s">
        <v>146</v>
      </c>
      <c r="V128" s="213"/>
      <c r="W128" s="213"/>
      <c r="X128" s="213"/>
      <c r="Y128" s="213"/>
      <c r="Z128" s="214"/>
    </row>
    <row r="129" spans="1:26" ht="31.9" customHeight="1">
      <c r="A129" s="280" t="s">
        <v>1108</v>
      </c>
      <c r="B129" s="256"/>
      <c r="C129" s="256"/>
      <c r="D129" s="256"/>
      <c r="E129" s="256"/>
      <c r="F129" s="256"/>
      <c r="G129" s="256"/>
      <c r="H129" s="256"/>
      <c r="I129" s="256"/>
      <c r="J129" s="256"/>
      <c r="K129" s="256"/>
      <c r="L129" s="256"/>
      <c r="M129" s="256"/>
      <c r="N129" s="256"/>
      <c r="O129" s="257"/>
      <c r="P129" s="263" t="s">
        <v>205</v>
      </c>
      <c r="Q129" s="221"/>
      <c r="R129" s="221"/>
      <c r="S129" s="221"/>
      <c r="T129" s="222"/>
      <c r="U129" s="263" t="s">
        <v>104</v>
      </c>
      <c r="V129" s="221"/>
      <c r="W129" s="221"/>
      <c r="X129" s="221"/>
      <c r="Y129" s="221"/>
      <c r="Z129" s="222"/>
    </row>
    <row r="130" spans="1:26" ht="37.15" customHeight="1">
      <c r="A130" s="258"/>
      <c r="B130" s="259"/>
      <c r="C130" s="259"/>
      <c r="D130" s="259"/>
      <c r="E130" s="259"/>
      <c r="F130" s="259"/>
      <c r="G130" s="259"/>
      <c r="H130" s="259"/>
      <c r="I130" s="259"/>
      <c r="J130" s="259"/>
      <c r="K130" s="259"/>
      <c r="L130" s="259"/>
      <c r="M130" s="259"/>
      <c r="N130" s="259"/>
      <c r="O130" s="260"/>
      <c r="P130" s="223"/>
      <c r="Q130" s="189"/>
      <c r="R130" s="189"/>
      <c r="S130" s="189"/>
      <c r="T130" s="190"/>
      <c r="U130" s="223"/>
      <c r="V130" s="189"/>
      <c r="W130" s="189"/>
      <c r="X130" s="189"/>
      <c r="Y130" s="189"/>
      <c r="Z130" s="190"/>
    </row>
    <row r="131" spans="1:26" ht="15.75" customHeight="1">
      <c r="A131" s="270" t="s">
        <v>149</v>
      </c>
      <c r="B131" s="213"/>
      <c r="C131" s="213"/>
      <c r="D131" s="213"/>
      <c r="E131" s="213"/>
      <c r="F131" s="213"/>
      <c r="G131" s="213"/>
      <c r="H131" s="213"/>
      <c r="I131" s="213"/>
      <c r="J131" s="213"/>
      <c r="K131" s="213"/>
      <c r="L131" s="213"/>
      <c r="M131" s="213"/>
      <c r="N131" s="213"/>
      <c r="O131" s="213"/>
      <c r="P131" s="213"/>
      <c r="Q131" s="213"/>
      <c r="R131" s="213"/>
      <c r="S131" s="213"/>
      <c r="T131" s="214"/>
      <c r="U131" s="304" t="s">
        <v>150</v>
      </c>
      <c r="V131" s="221"/>
      <c r="W131" s="221"/>
      <c r="X131" s="221"/>
      <c r="Y131" s="305"/>
      <c r="Z131" s="91"/>
    </row>
    <row r="132" spans="1:26" ht="15.75" customHeight="1">
      <c r="A132" s="280" t="s">
        <v>1109</v>
      </c>
      <c r="B132" s="307"/>
      <c r="C132" s="307"/>
      <c r="D132" s="307"/>
      <c r="E132" s="307"/>
      <c r="F132" s="307"/>
      <c r="G132" s="307"/>
      <c r="H132" s="307"/>
      <c r="I132" s="307"/>
      <c r="J132" s="307"/>
      <c r="K132" s="307"/>
      <c r="L132" s="307"/>
      <c r="M132" s="307"/>
      <c r="N132" s="307"/>
      <c r="O132" s="307"/>
      <c r="P132" s="307"/>
      <c r="Q132" s="307"/>
      <c r="R132" s="307"/>
      <c r="S132" s="307"/>
      <c r="T132" s="308"/>
      <c r="U132" s="263" t="s">
        <v>151</v>
      </c>
      <c r="V132" s="221"/>
      <c r="W132" s="221"/>
      <c r="X132" s="221"/>
      <c r="Y132" s="221"/>
      <c r="Z132" s="222"/>
    </row>
    <row r="133" spans="1:26" ht="15.75" customHeight="1">
      <c r="A133" s="309"/>
      <c r="B133" s="310"/>
      <c r="C133" s="310"/>
      <c r="D133" s="310"/>
      <c r="E133" s="310"/>
      <c r="F133" s="310"/>
      <c r="G133" s="310"/>
      <c r="H133" s="310"/>
      <c r="I133" s="310"/>
      <c r="J133" s="310"/>
      <c r="K133" s="310"/>
      <c r="L133" s="310"/>
      <c r="M133" s="310"/>
      <c r="N133" s="310"/>
      <c r="O133" s="310"/>
      <c r="P133" s="310"/>
      <c r="Q133" s="310"/>
      <c r="R133" s="310"/>
      <c r="S133" s="310"/>
      <c r="T133" s="311"/>
      <c r="U133" s="223"/>
      <c r="V133" s="189"/>
      <c r="W133" s="189"/>
      <c r="X133" s="189"/>
      <c r="Y133" s="189"/>
      <c r="Z133" s="190"/>
    </row>
    <row r="134" spans="1:26" ht="15.75" customHeight="1">
      <c r="A134" s="281" t="s">
        <v>152</v>
      </c>
      <c r="B134" s="282"/>
      <c r="C134" s="282"/>
      <c r="D134" s="282"/>
      <c r="E134" s="282"/>
      <c r="F134" s="282"/>
      <c r="G134" s="283"/>
      <c r="H134" s="265" t="s">
        <v>153</v>
      </c>
      <c r="I134" s="213"/>
      <c r="J134" s="213"/>
      <c r="K134" s="213"/>
      <c r="L134" s="213"/>
      <c r="M134" s="213"/>
      <c r="N134" s="213"/>
      <c r="O134" s="214"/>
      <c r="P134" s="265" t="s">
        <v>154</v>
      </c>
      <c r="Q134" s="213"/>
      <c r="R134" s="213"/>
      <c r="S134" s="213"/>
      <c r="T134" s="213"/>
      <c r="U134" s="213"/>
      <c r="V134" s="213"/>
      <c r="W134" s="213"/>
      <c r="X134" s="213"/>
      <c r="Y134" s="213"/>
      <c r="Z134" s="214"/>
    </row>
    <row r="135" spans="1:26" ht="15.75" customHeight="1">
      <c r="A135" s="284" t="s">
        <v>105</v>
      </c>
      <c r="B135" s="213"/>
      <c r="C135" s="213"/>
      <c r="D135" s="213"/>
      <c r="E135" s="213"/>
      <c r="F135" s="213"/>
      <c r="G135" s="214"/>
      <c r="H135" s="285" t="s">
        <v>155</v>
      </c>
      <c r="I135" s="213"/>
      <c r="J135" s="213"/>
      <c r="K135" s="213"/>
      <c r="L135" s="213"/>
      <c r="M135" s="213"/>
      <c r="N135" s="213"/>
      <c r="O135" s="214"/>
      <c r="P135" s="285" t="s">
        <v>156</v>
      </c>
      <c r="Q135" s="213"/>
      <c r="R135" s="213"/>
      <c r="S135" s="213"/>
      <c r="T135" s="213"/>
      <c r="U135" s="213"/>
      <c r="V135" s="213"/>
      <c r="W135" s="213"/>
      <c r="X135" s="213"/>
      <c r="Y135" s="213"/>
      <c r="Z135" s="214"/>
    </row>
    <row r="136" spans="1:26" ht="15.75" customHeight="1">
      <c r="A136" s="286" t="s">
        <v>157</v>
      </c>
      <c r="B136" s="221"/>
      <c r="C136" s="221"/>
      <c r="D136" s="221"/>
      <c r="E136" s="221"/>
      <c r="F136" s="221"/>
      <c r="G136" s="221"/>
      <c r="H136" s="221"/>
      <c r="I136" s="222"/>
      <c r="J136" s="265" t="s">
        <v>158</v>
      </c>
      <c r="K136" s="213"/>
      <c r="L136" s="213"/>
      <c r="M136" s="213"/>
      <c r="N136" s="213"/>
      <c r="O136" s="213"/>
      <c r="P136" s="213"/>
      <c r="Q136" s="213"/>
      <c r="R136" s="213"/>
      <c r="S136" s="213"/>
      <c r="T136" s="213"/>
      <c r="U136" s="213"/>
      <c r="V136" s="213"/>
      <c r="W136" s="213"/>
      <c r="X136" s="213"/>
      <c r="Y136" s="213"/>
      <c r="Z136" s="214"/>
    </row>
    <row r="137" spans="1:26" ht="15.75" customHeight="1">
      <c r="A137" s="223"/>
      <c r="B137" s="189"/>
      <c r="C137" s="189"/>
      <c r="D137" s="189"/>
      <c r="E137" s="189"/>
      <c r="F137" s="189"/>
      <c r="G137" s="189"/>
      <c r="H137" s="189"/>
      <c r="I137" s="190"/>
      <c r="J137" s="265" t="s">
        <v>159</v>
      </c>
      <c r="K137" s="213"/>
      <c r="L137" s="213"/>
      <c r="M137" s="214"/>
      <c r="N137" s="265" t="s">
        <v>160</v>
      </c>
      <c r="O137" s="213"/>
      <c r="P137" s="213"/>
      <c r="Q137" s="213"/>
      <c r="R137" s="213"/>
      <c r="S137" s="213"/>
      <c r="T137" s="214"/>
      <c r="U137" s="265" t="s">
        <v>161</v>
      </c>
      <c r="V137" s="213"/>
      <c r="W137" s="213"/>
      <c r="X137" s="213"/>
      <c r="Y137" s="213"/>
      <c r="Z137" s="214"/>
    </row>
    <row r="138" spans="1:26" ht="15.75" customHeight="1">
      <c r="A138" s="284" t="s">
        <v>162</v>
      </c>
      <c r="B138" s="213"/>
      <c r="C138" s="213"/>
      <c r="D138" s="213"/>
      <c r="E138" s="213"/>
      <c r="F138" s="213"/>
      <c r="G138" s="213"/>
      <c r="H138" s="213"/>
      <c r="I138" s="214"/>
      <c r="J138" s="285">
        <v>2024</v>
      </c>
      <c r="K138" s="213"/>
      <c r="L138" s="213"/>
      <c r="M138" s="214"/>
      <c r="N138" s="285" t="s">
        <v>163</v>
      </c>
      <c r="O138" s="213"/>
      <c r="P138" s="213"/>
      <c r="Q138" s="213"/>
      <c r="R138" s="213"/>
      <c r="S138" s="213"/>
      <c r="T138" s="214"/>
      <c r="U138" s="285">
        <v>2</v>
      </c>
      <c r="V138" s="213"/>
      <c r="W138" s="213"/>
      <c r="X138" s="213"/>
      <c r="Y138" s="213"/>
      <c r="Z138" s="214"/>
    </row>
    <row r="139" spans="1:26" ht="15.75" customHeight="1">
      <c r="A139" s="270" t="s">
        <v>164</v>
      </c>
      <c r="B139" s="213"/>
      <c r="C139" s="213"/>
      <c r="D139" s="213"/>
      <c r="E139" s="213"/>
      <c r="F139" s="213"/>
      <c r="G139" s="213"/>
      <c r="H139" s="213"/>
      <c r="I139" s="214"/>
      <c r="J139" s="265" t="s">
        <v>165</v>
      </c>
      <c r="K139" s="213"/>
      <c r="L139" s="213"/>
      <c r="M139" s="213"/>
      <c r="N139" s="213"/>
      <c r="O139" s="213"/>
      <c r="P139" s="213"/>
      <c r="Q139" s="213"/>
      <c r="R139" s="213"/>
      <c r="S139" s="213"/>
      <c r="T139" s="213"/>
      <c r="U139" s="213"/>
      <c r="V139" s="213"/>
      <c r="W139" s="213"/>
      <c r="X139" s="213"/>
      <c r="Y139" s="213"/>
      <c r="Z139" s="214"/>
    </row>
    <row r="140" spans="1:26" ht="15.75" customHeight="1">
      <c r="A140" s="267" t="s">
        <v>166</v>
      </c>
      <c r="B140" s="213"/>
      <c r="C140" s="214"/>
      <c r="D140" s="268" t="s">
        <v>167</v>
      </c>
      <c r="E140" s="213"/>
      <c r="F140" s="214"/>
      <c r="G140" s="269" t="s">
        <v>168</v>
      </c>
      <c r="H140" s="213"/>
      <c r="I140" s="214"/>
      <c r="J140" s="265" t="s">
        <v>159</v>
      </c>
      <c r="K140" s="213"/>
      <c r="L140" s="213"/>
      <c r="M140" s="214"/>
      <c r="N140" s="265" t="s">
        <v>160</v>
      </c>
      <c r="O140" s="213"/>
      <c r="P140" s="213"/>
      <c r="Q140" s="213"/>
      <c r="R140" s="213"/>
      <c r="S140" s="213"/>
      <c r="T140" s="214"/>
      <c r="U140" s="265" t="s">
        <v>161</v>
      </c>
      <c r="V140" s="213"/>
      <c r="W140" s="213"/>
      <c r="X140" s="213"/>
      <c r="Y140" s="213"/>
      <c r="Z140" s="214"/>
    </row>
    <row r="141" spans="1:26" ht="15.75" customHeight="1">
      <c r="A141" s="280" t="s">
        <v>1113</v>
      </c>
      <c r="B141" s="256"/>
      <c r="C141" s="257"/>
      <c r="D141" s="263" t="s">
        <v>1112</v>
      </c>
      <c r="E141" s="221"/>
      <c r="F141" s="222"/>
      <c r="G141" s="263" t="s">
        <v>1111</v>
      </c>
      <c r="H141" s="221"/>
      <c r="I141" s="222"/>
      <c r="J141" s="263">
        <v>2025</v>
      </c>
      <c r="K141" s="221"/>
      <c r="L141" s="221"/>
      <c r="M141" s="222"/>
      <c r="N141" s="263" t="s">
        <v>163</v>
      </c>
      <c r="O141" s="221"/>
      <c r="P141" s="221"/>
      <c r="Q141" s="221"/>
      <c r="R141" s="221"/>
      <c r="S141" s="221"/>
      <c r="T141" s="222"/>
      <c r="U141" s="263" t="s">
        <v>1110</v>
      </c>
      <c r="V141" s="221"/>
      <c r="W141" s="221"/>
      <c r="X141" s="221"/>
      <c r="Y141" s="221"/>
      <c r="Z141" s="222"/>
    </row>
    <row r="142" spans="1:26" ht="15.75" customHeight="1">
      <c r="A142" s="258"/>
      <c r="B142" s="259"/>
      <c r="C142" s="260"/>
      <c r="D142" s="223"/>
      <c r="E142" s="189"/>
      <c r="F142" s="190"/>
      <c r="G142" s="223"/>
      <c r="H142" s="189"/>
      <c r="I142" s="190"/>
      <c r="J142" s="223"/>
      <c r="K142" s="189"/>
      <c r="L142" s="189"/>
      <c r="M142" s="190"/>
      <c r="N142" s="223"/>
      <c r="O142" s="189"/>
      <c r="P142" s="189"/>
      <c r="Q142" s="189"/>
      <c r="R142" s="189"/>
      <c r="S142" s="189"/>
      <c r="T142" s="190"/>
      <c r="U142" s="223"/>
      <c r="V142" s="189"/>
      <c r="W142" s="189"/>
      <c r="X142" s="189"/>
      <c r="Y142" s="189"/>
      <c r="Z142" s="190"/>
    </row>
    <row r="143" spans="1:26" ht="15.75" customHeight="1">
      <c r="A143" s="241" t="s">
        <v>169</v>
      </c>
      <c r="B143" s="213"/>
      <c r="C143" s="213"/>
      <c r="D143" s="213"/>
      <c r="E143" s="213"/>
      <c r="F143" s="213"/>
      <c r="G143" s="213"/>
      <c r="H143" s="213"/>
      <c r="I143" s="213"/>
      <c r="J143" s="213"/>
      <c r="K143" s="213"/>
      <c r="L143" s="213"/>
      <c r="M143" s="213"/>
      <c r="N143" s="213"/>
      <c r="O143" s="213"/>
      <c r="P143" s="213"/>
      <c r="Q143" s="213"/>
      <c r="R143" s="213"/>
      <c r="S143" s="213"/>
      <c r="T143" s="213"/>
      <c r="U143" s="213"/>
      <c r="V143" s="213"/>
      <c r="W143" s="213"/>
      <c r="X143" s="213"/>
      <c r="Y143" s="213"/>
      <c r="Z143" s="214"/>
    </row>
    <row r="144" spans="1:26" ht="15.75" customHeight="1">
      <c r="A144" s="241" t="s">
        <v>141</v>
      </c>
      <c r="B144" s="213"/>
      <c r="C144" s="213"/>
      <c r="D144" s="213"/>
      <c r="E144" s="213"/>
      <c r="F144" s="213"/>
      <c r="G144" s="213"/>
      <c r="H144" s="213"/>
      <c r="I144" s="213"/>
      <c r="J144" s="213"/>
      <c r="K144" s="213"/>
      <c r="L144" s="213"/>
      <c r="M144" s="214"/>
      <c r="N144" s="241" t="s">
        <v>170</v>
      </c>
      <c r="O144" s="213"/>
      <c r="P144" s="213"/>
      <c r="Q144" s="213"/>
      <c r="R144" s="213"/>
      <c r="S144" s="213"/>
      <c r="T144" s="214"/>
      <c r="U144" s="249" t="s">
        <v>171</v>
      </c>
      <c r="V144" s="213"/>
      <c r="W144" s="213"/>
      <c r="X144" s="213"/>
      <c r="Y144" s="213"/>
      <c r="Z144" s="214"/>
    </row>
    <row r="145" spans="1:26" ht="15.75" customHeight="1">
      <c r="A145" s="243" t="s">
        <v>1115</v>
      </c>
      <c r="B145" s="244"/>
      <c r="C145" s="244"/>
      <c r="D145" s="244"/>
      <c r="E145" s="244"/>
      <c r="F145" s="244"/>
      <c r="G145" s="244"/>
      <c r="H145" s="244"/>
      <c r="I145" s="244"/>
      <c r="J145" s="244"/>
      <c r="K145" s="244"/>
      <c r="L145" s="244"/>
      <c r="M145" s="245"/>
      <c r="N145" s="262" t="s">
        <v>1114</v>
      </c>
      <c r="O145" s="244"/>
      <c r="P145" s="244"/>
      <c r="Q145" s="244"/>
      <c r="R145" s="244"/>
      <c r="S145" s="244"/>
      <c r="T145" s="245"/>
      <c r="U145" s="271" t="s">
        <v>107</v>
      </c>
      <c r="V145" s="272"/>
      <c r="W145" s="272"/>
      <c r="X145" s="272"/>
      <c r="Y145" s="272"/>
      <c r="Z145" s="273"/>
    </row>
    <row r="146" spans="1:26" ht="15.75" customHeight="1">
      <c r="A146" s="321" t="s">
        <v>1116</v>
      </c>
      <c r="B146" s="322"/>
      <c r="C146" s="322"/>
      <c r="D146" s="322"/>
      <c r="E146" s="322"/>
      <c r="F146" s="322"/>
      <c r="G146" s="322"/>
      <c r="H146" s="322"/>
      <c r="I146" s="322"/>
      <c r="J146" s="322"/>
      <c r="K146" s="322"/>
      <c r="L146" s="322"/>
      <c r="M146" s="323"/>
      <c r="N146" s="262" t="s">
        <v>1114</v>
      </c>
      <c r="O146" s="244"/>
      <c r="P146" s="244"/>
      <c r="Q146" s="244"/>
      <c r="R146" s="244"/>
      <c r="S146" s="244"/>
      <c r="T146" s="245"/>
      <c r="U146" s="274"/>
      <c r="V146" s="275"/>
      <c r="W146" s="275"/>
      <c r="X146" s="275"/>
      <c r="Y146" s="275"/>
      <c r="Z146" s="276"/>
    </row>
    <row r="147" spans="1:26" ht="15.75" hidden="1" customHeight="1">
      <c r="A147" s="88"/>
      <c r="B147" s="89"/>
      <c r="C147" s="89"/>
      <c r="D147" s="89"/>
      <c r="E147" s="89"/>
      <c r="F147" s="89"/>
      <c r="G147" s="89"/>
      <c r="H147" s="89"/>
      <c r="I147" s="89"/>
      <c r="J147" s="89"/>
      <c r="K147" s="89"/>
      <c r="L147" s="89"/>
      <c r="M147" s="90"/>
      <c r="N147" s="88"/>
      <c r="O147" s="89"/>
      <c r="P147" s="89"/>
      <c r="Q147" s="89"/>
      <c r="R147" s="89"/>
      <c r="S147" s="89"/>
      <c r="T147" s="90"/>
      <c r="U147" s="277"/>
      <c r="V147" s="278"/>
      <c r="W147" s="278"/>
      <c r="X147" s="278"/>
      <c r="Y147" s="278"/>
      <c r="Z147" s="279"/>
    </row>
    <row r="148" spans="1:26" ht="15.75" customHeight="1">
      <c r="A148" s="241" t="s">
        <v>172</v>
      </c>
      <c r="B148" s="213"/>
      <c r="C148" s="213"/>
      <c r="D148" s="213"/>
      <c r="E148" s="213"/>
      <c r="F148" s="213"/>
      <c r="G148" s="213"/>
      <c r="H148" s="213"/>
      <c r="I148" s="213"/>
      <c r="J148" s="213"/>
      <c r="K148" s="213"/>
      <c r="L148" s="213"/>
      <c r="M148" s="213"/>
      <c r="N148" s="213"/>
      <c r="O148" s="213"/>
      <c r="P148" s="213"/>
      <c r="Q148" s="213"/>
      <c r="R148" s="213"/>
      <c r="S148" s="213"/>
      <c r="T148" s="213"/>
      <c r="U148" s="213"/>
      <c r="V148" s="213"/>
      <c r="W148" s="213"/>
      <c r="X148" s="213"/>
      <c r="Y148" s="213"/>
      <c r="Z148" s="214"/>
    </row>
    <row r="149" spans="1:26" ht="15.75" customHeight="1">
      <c r="A149" s="225" t="s">
        <v>121</v>
      </c>
      <c r="B149" s="221"/>
      <c r="C149" s="221"/>
      <c r="D149" s="221"/>
      <c r="E149" s="221"/>
      <c r="F149" s="221"/>
      <c r="G149" s="221"/>
      <c r="H149" s="221"/>
      <c r="I149" s="221"/>
      <c r="J149" s="221"/>
      <c r="K149" s="221"/>
      <c r="L149" s="221"/>
      <c r="M149" s="221"/>
      <c r="N149" s="221"/>
      <c r="O149" s="221"/>
      <c r="P149" s="221"/>
      <c r="Q149" s="221"/>
      <c r="R149" s="221"/>
      <c r="S149" s="221"/>
      <c r="T149" s="221"/>
      <c r="U149" s="221"/>
      <c r="V149" s="221"/>
      <c r="W149" s="221"/>
      <c r="X149" s="221"/>
      <c r="Y149" s="221"/>
      <c r="Z149" s="222"/>
    </row>
    <row r="150" spans="1:26" ht="15.75" hidden="1" customHeight="1">
      <c r="A150" s="223"/>
      <c r="B150" s="189"/>
      <c r="C150" s="189"/>
      <c r="D150" s="189"/>
      <c r="E150" s="189"/>
      <c r="F150" s="189"/>
      <c r="G150" s="189"/>
      <c r="H150" s="189"/>
      <c r="I150" s="189"/>
      <c r="J150" s="189"/>
      <c r="K150" s="189"/>
      <c r="L150" s="189"/>
      <c r="M150" s="189"/>
      <c r="N150" s="189"/>
      <c r="O150" s="189"/>
      <c r="P150" s="189"/>
      <c r="Q150" s="189"/>
      <c r="R150" s="189"/>
      <c r="S150" s="189"/>
      <c r="T150" s="189"/>
      <c r="U150" s="189"/>
      <c r="V150" s="189"/>
      <c r="W150" s="189"/>
      <c r="X150" s="189"/>
      <c r="Y150" s="189"/>
      <c r="Z150" s="190"/>
    </row>
    <row r="151" spans="1:26" ht="15.75" customHeight="1">
      <c r="A151" s="241" t="s">
        <v>173</v>
      </c>
      <c r="B151" s="213"/>
      <c r="C151" s="213"/>
      <c r="D151" s="213"/>
      <c r="E151" s="213"/>
      <c r="F151" s="213"/>
      <c r="G151" s="213"/>
      <c r="H151" s="213"/>
      <c r="I151" s="213"/>
      <c r="J151" s="213"/>
      <c r="K151" s="213"/>
      <c r="L151" s="213"/>
      <c r="M151" s="213"/>
      <c r="N151" s="213"/>
      <c r="O151" s="213"/>
      <c r="P151" s="213"/>
      <c r="Q151" s="213"/>
      <c r="R151" s="213"/>
      <c r="S151" s="213"/>
      <c r="T151" s="213"/>
      <c r="U151" s="213"/>
      <c r="V151" s="213"/>
      <c r="W151" s="213"/>
      <c r="X151" s="213"/>
      <c r="Y151" s="213"/>
      <c r="Z151" s="214"/>
    </row>
    <row r="152" spans="1:26" ht="15.75" customHeight="1">
      <c r="A152" s="241" t="s">
        <v>174</v>
      </c>
      <c r="B152" s="213"/>
      <c r="C152" s="213"/>
      <c r="D152" s="213"/>
      <c r="E152" s="213"/>
      <c r="F152" s="213"/>
      <c r="G152" s="213"/>
      <c r="H152" s="213"/>
      <c r="I152" s="213"/>
      <c r="J152" s="213"/>
      <c r="K152" s="213"/>
      <c r="L152" s="213"/>
      <c r="M152" s="214"/>
      <c r="N152" s="241" t="s">
        <v>175</v>
      </c>
      <c r="O152" s="213"/>
      <c r="P152" s="213"/>
      <c r="Q152" s="213"/>
      <c r="R152" s="213"/>
      <c r="S152" s="213"/>
      <c r="T152" s="214"/>
      <c r="U152" s="241" t="s">
        <v>176</v>
      </c>
      <c r="V152" s="213"/>
      <c r="W152" s="213"/>
      <c r="X152" s="213"/>
      <c r="Y152" s="213"/>
      <c r="Z152" s="214"/>
    </row>
    <row r="153" spans="1:26" ht="24.75" customHeight="1">
      <c r="A153" s="224" t="s">
        <v>177</v>
      </c>
      <c r="B153" s="221"/>
      <c r="C153" s="221"/>
      <c r="D153" s="221"/>
      <c r="E153" s="221"/>
      <c r="F153" s="221"/>
      <c r="G153" s="221"/>
      <c r="H153" s="221"/>
      <c r="I153" s="221"/>
      <c r="J153" s="221"/>
      <c r="K153" s="221"/>
      <c r="L153" s="221"/>
      <c r="M153" s="222"/>
      <c r="N153" s="224" t="s">
        <v>178</v>
      </c>
      <c r="O153" s="221"/>
      <c r="P153" s="221"/>
      <c r="Q153" s="221"/>
      <c r="R153" s="221"/>
      <c r="S153" s="221"/>
      <c r="T153" s="222"/>
      <c r="U153" s="225" t="s">
        <v>179</v>
      </c>
      <c r="V153" s="221"/>
      <c r="W153" s="221"/>
      <c r="X153" s="221"/>
      <c r="Y153" s="221"/>
      <c r="Z153" s="222"/>
    </row>
    <row r="154" spans="1:26" ht="30.75" customHeight="1">
      <c r="A154" s="223"/>
      <c r="B154" s="189"/>
      <c r="C154" s="189"/>
      <c r="D154" s="189"/>
      <c r="E154" s="189"/>
      <c r="F154" s="189"/>
      <c r="G154" s="189"/>
      <c r="H154" s="189"/>
      <c r="I154" s="189"/>
      <c r="J154" s="189"/>
      <c r="K154" s="189"/>
      <c r="L154" s="189"/>
      <c r="M154" s="190"/>
      <c r="N154" s="223"/>
      <c r="O154" s="189"/>
      <c r="P154" s="189"/>
      <c r="Q154" s="189"/>
      <c r="R154" s="189"/>
      <c r="S154" s="189"/>
      <c r="T154" s="190"/>
      <c r="U154" s="223"/>
      <c r="V154" s="189"/>
      <c r="W154" s="189"/>
      <c r="X154" s="189"/>
      <c r="Y154" s="189"/>
      <c r="Z154" s="190"/>
    </row>
    <row r="155" spans="1:26" ht="15.75" customHeight="1">
      <c r="A155" s="226" t="s">
        <v>180</v>
      </c>
      <c r="B155" s="213"/>
      <c r="C155" s="213"/>
      <c r="D155" s="213"/>
      <c r="E155" s="213"/>
      <c r="F155" s="213"/>
      <c r="G155" s="213"/>
      <c r="H155" s="213"/>
      <c r="I155" s="213"/>
      <c r="J155" s="213"/>
      <c r="K155" s="213"/>
      <c r="L155" s="213"/>
      <c r="M155" s="214"/>
      <c r="N155" s="226" t="s">
        <v>181</v>
      </c>
      <c r="O155" s="213"/>
      <c r="P155" s="213"/>
      <c r="Q155" s="213"/>
      <c r="R155" s="213"/>
      <c r="S155" s="213"/>
      <c r="T155" s="214"/>
      <c r="U155" s="227" t="s">
        <v>182</v>
      </c>
      <c r="V155" s="213"/>
      <c r="W155" s="213"/>
      <c r="X155" s="213"/>
      <c r="Y155" s="213"/>
      <c r="Z155" s="214"/>
    </row>
    <row r="156" spans="1:26" ht="15.75" customHeight="1">
      <c r="A156" s="224" t="s">
        <v>183</v>
      </c>
      <c r="B156" s="221"/>
      <c r="C156" s="221"/>
      <c r="D156" s="221"/>
      <c r="E156" s="221"/>
      <c r="F156" s="221"/>
      <c r="G156" s="221"/>
      <c r="H156" s="221"/>
      <c r="I156" s="221"/>
      <c r="J156" s="221"/>
      <c r="K156" s="221"/>
      <c r="L156" s="221"/>
      <c r="M156" s="222"/>
      <c r="N156" s="224" t="s">
        <v>184</v>
      </c>
      <c r="O156" s="221"/>
      <c r="P156" s="221"/>
      <c r="Q156" s="221"/>
      <c r="R156" s="221"/>
      <c r="S156" s="221"/>
      <c r="T156" s="222"/>
      <c r="U156" s="225" t="s">
        <v>185</v>
      </c>
      <c r="V156" s="221"/>
      <c r="W156" s="221"/>
      <c r="X156" s="221"/>
      <c r="Y156" s="221"/>
      <c r="Z156" s="222"/>
    </row>
    <row r="157" spans="1:26" ht="15.75" customHeight="1">
      <c r="A157" s="223"/>
      <c r="B157" s="189"/>
      <c r="C157" s="189"/>
      <c r="D157" s="189"/>
      <c r="E157" s="189"/>
      <c r="F157" s="189"/>
      <c r="G157" s="189"/>
      <c r="H157" s="189"/>
      <c r="I157" s="189"/>
      <c r="J157" s="189"/>
      <c r="K157" s="189"/>
      <c r="L157" s="189"/>
      <c r="M157" s="190"/>
      <c r="N157" s="223"/>
      <c r="O157" s="189"/>
      <c r="P157" s="189"/>
      <c r="Q157" s="189"/>
      <c r="R157" s="189"/>
      <c r="S157" s="189"/>
      <c r="T157" s="190"/>
      <c r="U157" s="223"/>
      <c r="V157" s="189"/>
      <c r="W157" s="189"/>
      <c r="X157" s="189"/>
      <c r="Y157" s="189"/>
      <c r="Z157" s="190"/>
    </row>
    <row r="158" spans="1:26" ht="15.75" customHeight="1">
      <c r="A158" s="219" t="s">
        <v>186</v>
      </c>
      <c r="B158" s="213"/>
      <c r="C158" s="213"/>
      <c r="D158" s="213"/>
      <c r="E158" s="213"/>
      <c r="F158" s="213"/>
      <c r="G158" s="213"/>
      <c r="H158" s="213"/>
      <c r="I158" s="214"/>
      <c r="J158" s="219" t="s">
        <v>187</v>
      </c>
      <c r="K158" s="213"/>
      <c r="L158" s="213"/>
      <c r="M158" s="213"/>
      <c r="N158" s="213"/>
      <c r="O158" s="213"/>
      <c r="P158" s="213"/>
      <c r="Q158" s="214"/>
      <c r="R158" s="219" t="s">
        <v>188</v>
      </c>
      <c r="S158" s="213"/>
      <c r="T158" s="213"/>
      <c r="U158" s="213"/>
      <c r="V158" s="213"/>
      <c r="W158" s="213"/>
      <c r="X158" s="213"/>
      <c r="Y158" s="213"/>
      <c r="Z158" s="214"/>
    </row>
    <row r="159" spans="1:26" ht="15.75" customHeight="1">
      <c r="A159" s="220" t="s">
        <v>189</v>
      </c>
      <c r="B159" s="221"/>
      <c r="C159" s="221"/>
      <c r="D159" s="221"/>
      <c r="E159" s="221"/>
      <c r="F159" s="221"/>
      <c r="G159" s="221"/>
      <c r="H159" s="221"/>
      <c r="I159" s="222"/>
      <c r="J159" s="220" t="s">
        <v>190</v>
      </c>
      <c r="K159" s="221"/>
      <c r="L159" s="221"/>
      <c r="M159" s="221"/>
      <c r="N159" s="221"/>
      <c r="O159" s="221"/>
      <c r="P159" s="221"/>
      <c r="Q159" s="222"/>
      <c r="R159" s="220" t="s">
        <v>191</v>
      </c>
      <c r="S159" s="221"/>
      <c r="T159" s="221"/>
      <c r="U159" s="221"/>
      <c r="V159" s="221"/>
      <c r="W159" s="221"/>
      <c r="X159" s="221"/>
      <c r="Y159" s="221"/>
      <c r="Z159" s="222"/>
    </row>
    <row r="160" spans="1:26" ht="15.75" customHeight="1">
      <c r="A160" s="223"/>
      <c r="B160" s="189"/>
      <c r="C160" s="189"/>
      <c r="D160" s="189"/>
      <c r="E160" s="189"/>
      <c r="F160" s="189"/>
      <c r="G160" s="189"/>
      <c r="H160" s="189"/>
      <c r="I160" s="190"/>
      <c r="J160" s="223"/>
      <c r="K160" s="189"/>
      <c r="L160" s="189"/>
      <c r="M160" s="189"/>
      <c r="N160" s="189"/>
      <c r="O160" s="189"/>
      <c r="P160" s="189"/>
      <c r="Q160" s="190"/>
      <c r="R160" s="223"/>
      <c r="S160" s="189"/>
      <c r="T160" s="189"/>
      <c r="U160" s="189"/>
      <c r="V160" s="189"/>
      <c r="W160" s="189"/>
      <c r="X160" s="189"/>
      <c r="Y160" s="189"/>
      <c r="Z160" s="190"/>
    </row>
    <row r="161" spans="1:26" ht="33.75" customHeight="1">
      <c r="A161" s="409" t="s">
        <v>1160</v>
      </c>
      <c r="B161" s="410"/>
      <c r="C161" s="410"/>
      <c r="D161" s="410"/>
      <c r="E161" s="410"/>
      <c r="F161" s="410"/>
      <c r="G161" s="410"/>
      <c r="H161" s="410"/>
      <c r="I161" s="411"/>
      <c r="J161" s="212" t="s">
        <v>193</v>
      </c>
      <c r="K161" s="213"/>
      <c r="L161" s="213"/>
      <c r="M161" s="213"/>
      <c r="N161" s="213"/>
      <c r="O161" s="213"/>
      <c r="P161" s="213"/>
      <c r="Q161" s="214"/>
      <c r="R161" s="212" t="s">
        <v>194</v>
      </c>
      <c r="S161" s="213"/>
      <c r="T161" s="213"/>
      <c r="U161" s="213"/>
      <c r="V161" s="213"/>
      <c r="W161" s="213"/>
      <c r="X161" s="213"/>
      <c r="Y161" s="213"/>
      <c r="Z161" s="214"/>
    </row>
    <row r="162" spans="1:26" ht="15.75" customHeight="1">
      <c r="A162" s="215" t="s">
        <v>195</v>
      </c>
      <c r="B162" s="216"/>
      <c r="C162" s="216"/>
      <c r="D162" s="216"/>
      <c r="E162" s="216"/>
      <c r="F162" s="216"/>
      <c r="G162" s="216"/>
      <c r="H162" s="216"/>
      <c r="I162" s="216"/>
      <c r="J162" s="216"/>
      <c r="K162" s="216"/>
      <c r="L162" s="216"/>
      <c r="M162" s="216"/>
      <c r="N162" s="216"/>
      <c r="O162" s="216"/>
      <c r="P162" s="216"/>
      <c r="Q162" s="216"/>
      <c r="R162" s="216"/>
      <c r="S162" s="216"/>
      <c r="T162" s="216"/>
      <c r="U162" s="216"/>
      <c r="V162" s="216"/>
      <c r="W162" s="216"/>
      <c r="X162" s="216"/>
      <c r="Y162" s="216"/>
      <c r="Z162" s="217"/>
    </row>
    <row r="163" spans="1:26" ht="15.75" customHeight="1">
      <c r="A163" s="218" t="s">
        <v>196</v>
      </c>
      <c r="B163" s="178"/>
      <c r="C163" s="178"/>
      <c r="D163" s="178"/>
      <c r="E163" s="178"/>
      <c r="F163" s="178"/>
      <c r="G163" s="178"/>
      <c r="H163" s="178"/>
      <c r="I163" s="178"/>
      <c r="J163" s="178"/>
      <c r="K163" s="178"/>
      <c r="L163" s="178"/>
      <c r="M163" s="178"/>
      <c r="N163" s="178"/>
      <c r="O163" s="178"/>
      <c r="P163" s="178"/>
      <c r="Q163" s="178"/>
      <c r="R163" s="178"/>
      <c r="S163" s="178"/>
      <c r="T163" s="178"/>
      <c r="U163" s="178"/>
      <c r="V163" s="178"/>
      <c r="W163" s="178"/>
      <c r="X163" s="178"/>
      <c r="Y163" s="178"/>
      <c r="Z163" s="178"/>
    </row>
    <row r="164" spans="1:26" ht="15.75" customHeight="1"/>
    <row r="165" spans="1:26" ht="15.75" customHeight="1">
      <c r="A165" s="228"/>
      <c r="B165" s="178"/>
      <c r="C165" s="178"/>
      <c r="D165" s="178"/>
      <c r="E165" s="178"/>
      <c r="F165" s="178"/>
      <c r="G165" s="178"/>
      <c r="H165" s="178"/>
      <c r="I165" s="178"/>
      <c r="J165" s="178"/>
      <c r="K165" s="178"/>
      <c r="L165" s="178"/>
      <c r="M165" s="178"/>
      <c r="N165" s="178"/>
      <c r="O165" s="178"/>
      <c r="P165" s="178"/>
      <c r="Q165" s="178"/>
      <c r="R165" s="178"/>
      <c r="S165" s="178"/>
      <c r="T165" s="178"/>
      <c r="U165" s="178"/>
      <c r="V165" s="178"/>
      <c r="W165" s="178"/>
      <c r="X165" s="178"/>
      <c r="Y165" s="178"/>
      <c r="Z165" s="178"/>
    </row>
    <row r="166" spans="1:26" ht="15.75" customHeight="1">
      <c r="A166" s="229" t="s">
        <v>125</v>
      </c>
      <c r="B166" s="230"/>
      <c r="C166" s="230"/>
      <c r="D166" s="230"/>
      <c r="E166" s="230"/>
      <c r="F166" s="230"/>
      <c r="G166" s="230"/>
      <c r="H166" s="230"/>
      <c r="I166" s="230"/>
      <c r="J166" s="230"/>
      <c r="K166" s="230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30"/>
      <c r="Y166" s="230"/>
      <c r="Z166" s="231"/>
    </row>
    <row r="167" spans="1:26" ht="15.75" customHeight="1">
      <c r="A167" s="229" t="s">
        <v>126</v>
      </c>
      <c r="B167" s="230"/>
      <c r="C167" s="230"/>
      <c r="D167" s="230"/>
      <c r="E167" s="230"/>
      <c r="F167" s="230"/>
      <c r="G167" s="230"/>
      <c r="H167" s="230"/>
      <c r="I167" s="230"/>
      <c r="J167" s="230"/>
      <c r="K167" s="230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30"/>
      <c r="Y167" s="230"/>
      <c r="Z167" s="231"/>
    </row>
    <row r="168" spans="1:26" ht="15.75" customHeight="1">
      <c r="A168" s="229" t="s">
        <v>127</v>
      </c>
      <c r="B168" s="230"/>
      <c r="C168" s="230"/>
      <c r="D168" s="230"/>
      <c r="E168" s="230"/>
      <c r="F168" s="230"/>
      <c r="G168" s="230"/>
      <c r="H168" s="230"/>
      <c r="I168" s="230"/>
      <c r="J168" s="230"/>
      <c r="K168" s="230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30"/>
      <c r="Y168" s="230"/>
      <c r="Z168" s="231"/>
    </row>
    <row r="169" spans="1:26" ht="15.75" customHeight="1">
      <c r="A169" s="232"/>
      <c r="B169" s="233"/>
      <c r="C169" s="233"/>
      <c r="D169" s="233"/>
      <c r="E169" s="233"/>
      <c r="F169" s="233"/>
      <c r="G169" s="233"/>
      <c r="H169" s="233"/>
      <c r="I169" s="233"/>
      <c r="J169" s="233"/>
      <c r="K169" s="233"/>
      <c r="L169" s="233"/>
      <c r="M169" s="233"/>
      <c r="N169" s="233"/>
      <c r="O169" s="233"/>
      <c r="P169" s="233"/>
      <c r="Q169" s="233"/>
      <c r="R169" s="233"/>
      <c r="S169" s="233"/>
      <c r="T169" s="233"/>
      <c r="U169" s="233"/>
      <c r="V169" s="233"/>
      <c r="W169" s="233"/>
      <c r="X169" s="233"/>
      <c r="Y169" s="233"/>
      <c r="Z169" s="234"/>
    </row>
    <row r="170" spans="1:26" ht="15.75" customHeight="1">
      <c r="A170" s="71" t="s">
        <v>128</v>
      </c>
      <c r="B170" s="72"/>
      <c r="C170" s="73" t="s">
        <v>129</v>
      </c>
      <c r="D170" s="74"/>
      <c r="E170" s="72"/>
      <c r="F170" s="72"/>
      <c r="G170" s="72"/>
      <c r="H170" s="72"/>
      <c r="I170" s="72"/>
      <c r="J170" s="72"/>
      <c r="K170" s="72"/>
      <c r="L170" s="72"/>
      <c r="M170" s="72"/>
      <c r="N170" s="72"/>
      <c r="O170" s="72"/>
      <c r="P170" s="72"/>
      <c r="Q170" s="72"/>
      <c r="R170" s="72"/>
      <c r="S170" s="72"/>
      <c r="T170" s="72"/>
      <c r="U170" s="72"/>
      <c r="V170" s="72" t="s">
        <v>206</v>
      </c>
      <c r="W170" s="72"/>
      <c r="X170" s="72"/>
      <c r="Y170" s="72"/>
      <c r="Z170" s="75"/>
    </row>
    <row r="171" spans="1:26" ht="15.75" customHeight="1">
      <c r="A171" s="76" t="s">
        <v>131</v>
      </c>
      <c r="B171" s="77"/>
      <c r="C171" s="77"/>
      <c r="D171" s="78" t="s">
        <v>132</v>
      </c>
      <c r="E171" s="77"/>
      <c r="F171" s="77"/>
      <c r="G171" s="77"/>
      <c r="H171" s="77"/>
      <c r="I171" s="77"/>
      <c r="J171" s="77"/>
      <c r="K171" s="77"/>
      <c r="L171" s="77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9"/>
    </row>
    <row r="172" spans="1:26" ht="15.75" customHeight="1">
      <c r="A172" s="71" t="s">
        <v>133</v>
      </c>
      <c r="B172" s="80"/>
      <c r="C172" s="72"/>
      <c r="D172" s="72"/>
      <c r="E172" s="72"/>
      <c r="F172" s="72"/>
      <c r="G172" s="72"/>
      <c r="H172" s="72"/>
      <c r="I172" s="73" t="s">
        <v>134</v>
      </c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5"/>
    </row>
    <row r="173" spans="1:26" ht="15.75" customHeight="1">
      <c r="A173" s="237" t="s">
        <v>135</v>
      </c>
      <c r="B173" s="213"/>
      <c r="C173" s="213"/>
      <c r="D173" s="213"/>
      <c r="E173" s="213"/>
      <c r="F173" s="213"/>
      <c r="G173" s="213"/>
      <c r="H173" s="213"/>
      <c r="I173" s="213"/>
      <c r="J173" s="213"/>
      <c r="K173" s="213"/>
      <c r="L173" s="213"/>
      <c r="M173" s="213"/>
      <c r="N173" s="213"/>
      <c r="O173" s="213"/>
      <c r="P173" s="213"/>
      <c r="Q173" s="213"/>
      <c r="R173" s="213"/>
      <c r="S173" s="213"/>
      <c r="T173" s="213"/>
      <c r="U173" s="213"/>
      <c r="V173" s="213"/>
      <c r="W173" s="213"/>
      <c r="X173" s="213"/>
      <c r="Y173" s="213"/>
      <c r="Z173" s="214"/>
    </row>
    <row r="174" spans="1:26" ht="15.75" customHeight="1">
      <c r="A174" s="238" t="s">
        <v>136</v>
      </c>
      <c r="B174" s="221"/>
      <c r="C174" s="221"/>
      <c r="D174" s="221"/>
      <c r="E174" s="221"/>
      <c r="F174" s="221"/>
      <c r="G174" s="221"/>
      <c r="H174" s="221"/>
      <c r="I174" s="221"/>
      <c r="J174" s="221"/>
      <c r="K174" s="221"/>
      <c r="L174" s="221"/>
      <c r="M174" s="221"/>
      <c r="N174" s="221"/>
      <c r="O174" s="221"/>
      <c r="P174" s="221"/>
      <c r="Q174" s="221"/>
      <c r="R174" s="221"/>
      <c r="S174" s="221"/>
      <c r="T174" s="221"/>
      <c r="U174" s="221"/>
      <c r="V174" s="221"/>
      <c r="W174" s="221"/>
      <c r="X174" s="221"/>
      <c r="Y174" s="221"/>
      <c r="Z174" s="222"/>
    </row>
    <row r="175" spans="1:26" ht="15.75" customHeight="1">
      <c r="A175" s="223"/>
      <c r="B175" s="189"/>
      <c r="C175" s="189"/>
      <c r="D175" s="189"/>
      <c r="E175" s="189"/>
      <c r="F175" s="189"/>
      <c r="G175" s="189"/>
      <c r="H175" s="189"/>
      <c r="I175" s="189"/>
      <c r="J175" s="189"/>
      <c r="K175" s="189"/>
      <c r="L175" s="189"/>
      <c r="M175" s="189"/>
      <c r="N175" s="189"/>
      <c r="O175" s="189"/>
      <c r="P175" s="189"/>
      <c r="Q175" s="189"/>
      <c r="R175" s="189"/>
      <c r="S175" s="189"/>
      <c r="T175" s="189"/>
      <c r="U175" s="189"/>
      <c r="V175" s="189"/>
      <c r="W175" s="189"/>
      <c r="X175" s="189"/>
      <c r="Y175" s="189"/>
      <c r="Z175" s="190"/>
    </row>
    <row r="176" spans="1:26" ht="74.45" customHeight="1">
      <c r="A176" s="239" t="s">
        <v>137</v>
      </c>
      <c r="B176" s="213"/>
      <c r="C176" s="213"/>
      <c r="D176" s="213"/>
      <c r="E176" s="213"/>
      <c r="F176" s="213"/>
      <c r="G176" s="213"/>
      <c r="H176" s="213"/>
      <c r="I176" s="213"/>
      <c r="J176" s="213"/>
      <c r="K176" s="213"/>
      <c r="L176" s="213"/>
      <c r="M176" s="213"/>
      <c r="N176" s="213"/>
      <c r="O176" s="213"/>
      <c r="P176" s="213"/>
      <c r="Q176" s="213"/>
      <c r="R176" s="213"/>
      <c r="S176" s="213"/>
      <c r="T176" s="213"/>
      <c r="U176" s="213"/>
      <c r="V176" s="213"/>
      <c r="W176" s="213"/>
      <c r="X176" s="213"/>
      <c r="Y176" s="213"/>
      <c r="Z176" s="214"/>
    </row>
    <row r="177" spans="1:26" ht="15.75" customHeight="1">
      <c r="A177" s="238" t="s">
        <v>207</v>
      </c>
      <c r="B177" s="221"/>
      <c r="C177" s="221"/>
      <c r="D177" s="221"/>
      <c r="E177" s="221"/>
      <c r="F177" s="221"/>
      <c r="G177" s="221"/>
      <c r="H177" s="221"/>
      <c r="I177" s="221"/>
      <c r="J177" s="221"/>
      <c r="K177" s="221"/>
      <c r="L177" s="221"/>
      <c r="M177" s="221"/>
      <c r="N177" s="221"/>
      <c r="O177" s="221"/>
      <c r="P177" s="221"/>
      <c r="Q177" s="221"/>
      <c r="R177" s="221"/>
      <c r="S177" s="221"/>
      <c r="T177" s="221"/>
      <c r="U177" s="221"/>
      <c r="V177" s="221"/>
      <c r="W177" s="221"/>
      <c r="X177" s="221"/>
      <c r="Y177" s="221"/>
      <c r="Z177" s="222"/>
    </row>
    <row r="178" spans="1:26" ht="14.45" customHeight="1">
      <c r="A178" s="223"/>
      <c r="B178" s="189"/>
      <c r="C178" s="189"/>
      <c r="D178" s="189"/>
      <c r="E178" s="189"/>
      <c r="F178" s="189"/>
      <c r="G178" s="189"/>
      <c r="H178" s="189"/>
      <c r="I178" s="189"/>
      <c r="J178" s="189"/>
      <c r="K178" s="189"/>
      <c r="L178" s="189"/>
      <c r="M178" s="189"/>
      <c r="N178" s="189"/>
      <c r="O178" s="189"/>
      <c r="P178" s="189"/>
      <c r="Q178" s="189"/>
      <c r="R178" s="189"/>
      <c r="S178" s="189"/>
      <c r="T178" s="189"/>
      <c r="U178" s="189"/>
      <c r="V178" s="189"/>
      <c r="W178" s="189"/>
      <c r="X178" s="189"/>
      <c r="Y178" s="189"/>
      <c r="Z178" s="190"/>
    </row>
    <row r="179" spans="1:26" ht="15.75" customHeight="1">
      <c r="A179" s="240" t="s">
        <v>139</v>
      </c>
      <c r="B179" s="213"/>
      <c r="C179" s="213"/>
      <c r="D179" s="213"/>
      <c r="E179" s="213"/>
      <c r="F179" s="213"/>
      <c r="G179" s="213"/>
      <c r="H179" s="213"/>
      <c r="I179" s="213"/>
      <c r="J179" s="213"/>
      <c r="K179" s="213"/>
      <c r="L179" s="213"/>
      <c r="M179" s="213"/>
      <c r="N179" s="213"/>
      <c r="O179" s="213"/>
      <c r="P179" s="213"/>
      <c r="Q179" s="213"/>
      <c r="R179" s="213"/>
      <c r="S179" s="213"/>
      <c r="T179" s="213"/>
      <c r="U179" s="213"/>
      <c r="V179" s="213"/>
      <c r="W179" s="213"/>
      <c r="X179" s="213"/>
      <c r="Y179" s="213"/>
      <c r="Z179" s="214"/>
    </row>
    <row r="180" spans="1:26" ht="15.75" customHeight="1">
      <c r="A180" s="264" t="s">
        <v>140</v>
      </c>
      <c r="B180" s="214"/>
      <c r="C180" s="265" t="s">
        <v>141</v>
      </c>
      <c r="D180" s="213"/>
      <c r="E180" s="213"/>
      <c r="F180" s="213"/>
      <c r="G180" s="213"/>
      <c r="H180" s="213"/>
      <c r="I180" s="213"/>
      <c r="J180" s="213"/>
      <c r="K180" s="213"/>
      <c r="L180" s="213"/>
      <c r="M180" s="213"/>
      <c r="N180" s="213"/>
      <c r="O180" s="213"/>
      <c r="P180" s="213"/>
      <c r="Q180" s="213"/>
      <c r="R180" s="213"/>
      <c r="S180" s="213"/>
      <c r="T180" s="214"/>
      <c r="U180" s="266" t="s">
        <v>142</v>
      </c>
      <c r="V180" s="213"/>
      <c r="W180" s="213"/>
      <c r="X180" s="213"/>
      <c r="Y180" s="213"/>
      <c r="Z180" s="214"/>
    </row>
    <row r="181" spans="1:26" ht="31.9" customHeight="1">
      <c r="A181" s="263" t="s">
        <v>143</v>
      </c>
      <c r="B181" s="222"/>
      <c r="C181" s="291" t="s">
        <v>1119</v>
      </c>
      <c r="D181" s="292"/>
      <c r="E181" s="292"/>
      <c r="F181" s="292"/>
      <c r="G181" s="292"/>
      <c r="H181" s="292"/>
      <c r="I181" s="292"/>
      <c r="J181" s="292"/>
      <c r="K181" s="292"/>
      <c r="L181" s="292"/>
      <c r="M181" s="292"/>
      <c r="N181" s="292"/>
      <c r="O181" s="292"/>
      <c r="P181" s="292"/>
      <c r="Q181" s="292"/>
      <c r="R181" s="292"/>
      <c r="S181" s="292"/>
      <c r="T181" s="293"/>
      <c r="U181" s="297" t="s">
        <v>208</v>
      </c>
      <c r="V181" s="221"/>
      <c r="W181" s="221"/>
      <c r="X181" s="221"/>
      <c r="Y181" s="221"/>
      <c r="Z181" s="222"/>
    </row>
    <row r="182" spans="1:26" ht="30.6" customHeight="1">
      <c r="A182" s="223"/>
      <c r="B182" s="190"/>
      <c r="C182" s="294"/>
      <c r="D182" s="295"/>
      <c r="E182" s="295"/>
      <c r="F182" s="295"/>
      <c r="G182" s="295"/>
      <c r="H182" s="295"/>
      <c r="I182" s="295"/>
      <c r="J182" s="295"/>
      <c r="K182" s="295"/>
      <c r="L182" s="295"/>
      <c r="M182" s="295"/>
      <c r="N182" s="295"/>
      <c r="O182" s="295"/>
      <c r="P182" s="295"/>
      <c r="Q182" s="295"/>
      <c r="R182" s="295"/>
      <c r="S182" s="295"/>
      <c r="T182" s="296"/>
      <c r="U182" s="223"/>
      <c r="V182" s="189"/>
      <c r="W182" s="189"/>
      <c r="X182" s="189"/>
      <c r="Y182" s="189"/>
      <c r="Z182" s="190"/>
    </row>
    <row r="183" spans="1:26" ht="15.75" customHeight="1">
      <c r="A183" s="270" t="s">
        <v>144</v>
      </c>
      <c r="B183" s="213"/>
      <c r="C183" s="213"/>
      <c r="D183" s="213"/>
      <c r="E183" s="213"/>
      <c r="F183" s="213"/>
      <c r="G183" s="213"/>
      <c r="H183" s="213"/>
      <c r="I183" s="213"/>
      <c r="J183" s="213"/>
      <c r="K183" s="213"/>
      <c r="L183" s="213"/>
      <c r="M183" s="213"/>
      <c r="N183" s="213"/>
      <c r="O183" s="214"/>
      <c r="P183" s="265" t="s">
        <v>145</v>
      </c>
      <c r="Q183" s="213"/>
      <c r="R183" s="213"/>
      <c r="S183" s="213"/>
      <c r="T183" s="214"/>
      <c r="U183" s="265" t="s">
        <v>146</v>
      </c>
      <c r="V183" s="213"/>
      <c r="W183" s="213"/>
      <c r="X183" s="213"/>
      <c r="Y183" s="213"/>
      <c r="Z183" s="214"/>
    </row>
    <row r="184" spans="1:26" ht="28.15" customHeight="1">
      <c r="A184" s="291" t="s">
        <v>1122</v>
      </c>
      <c r="B184" s="292"/>
      <c r="C184" s="292"/>
      <c r="D184" s="292"/>
      <c r="E184" s="292"/>
      <c r="F184" s="292"/>
      <c r="G184" s="292"/>
      <c r="H184" s="292"/>
      <c r="I184" s="292"/>
      <c r="J184" s="292"/>
      <c r="K184" s="292"/>
      <c r="L184" s="292"/>
      <c r="M184" s="292"/>
      <c r="N184" s="292"/>
      <c r="O184" s="293"/>
      <c r="P184" s="298" t="s">
        <v>209</v>
      </c>
      <c r="Q184" s="299"/>
      <c r="R184" s="299"/>
      <c r="S184" s="299"/>
      <c r="T184" s="300"/>
      <c r="U184" s="298" t="s">
        <v>104</v>
      </c>
      <c r="V184" s="299"/>
      <c r="W184" s="299"/>
      <c r="X184" s="299"/>
      <c r="Y184" s="299"/>
      <c r="Z184" s="300"/>
    </row>
    <row r="185" spans="1:26" ht="46.15" customHeight="1">
      <c r="A185" s="294"/>
      <c r="B185" s="295"/>
      <c r="C185" s="295"/>
      <c r="D185" s="295"/>
      <c r="E185" s="295"/>
      <c r="F185" s="295"/>
      <c r="G185" s="295"/>
      <c r="H185" s="295"/>
      <c r="I185" s="295"/>
      <c r="J185" s="295"/>
      <c r="K185" s="295"/>
      <c r="L185" s="295"/>
      <c r="M185" s="295"/>
      <c r="N185" s="295"/>
      <c r="O185" s="296"/>
      <c r="P185" s="301"/>
      <c r="Q185" s="302"/>
      <c r="R185" s="302"/>
      <c r="S185" s="302"/>
      <c r="T185" s="303"/>
      <c r="U185" s="301"/>
      <c r="V185" s="302"/>
      <c r="W185" s="302"/>
      <c r="X185" s="302"/>
      <c r="Y185" s="302"/>
      <c r="Z185" s="303"/>
    </row>
    <row r="186" spans="1:26" ht="15.75" customHeight="1">
      <c r="A186" s="270" t="s">
        <v>149</v>
      </c>
      <c r="B186" s="213"/>
      <c r="C186" s="213"/>
      <c r="D186" s="213"/>
      <c r="E186" s="213"/>
      <c r="F186" s="213"/>
      <c r="G186" s="213"/>
      <c r="H186" s="213"/>
      <c r="I186" s="213"/>
      <c r="J186" s="213"/>
      <c r="K186" s="213"/>
      <c r="L186" s="213"/>
      <c r="M186" s="213"/>
      <c r="N186" s="213"/>
      <c r="O186" s="213"/>
      <c r="P186" s="213"/>
      <c r="Q186" s="213"/>
      <c r="R186" s="213"/>
      <c r="S186" s="213"/>
      <c r="T186" s="214"/>
      <c r="U186" s="304" t="s">
        <v>150</v>
      </c>
      <c r="V186" s="221"/>
      <c r="W186" s="221"/>
      <c r="X186" s="221"/>
      <c r="Y186" s="305"/>
      <c r="Z186" s="91"/>
    </row>
    <row r="187" spans="1:26" ht="15.75" customHeight="1">
      <c r="A187" s="306" t="s">
        <v>1120</v>
      </c>
      <c r="B187" s="221"/>
      <c r="C187" s="221"/>
      <c r="D187" s="221"/>
      <c r="E187" s="221"/>
      <c r="F187" s="221"/>
      <c r="G187" s="221"/>
      <c r="H187" s="221"/>
      <c r="I187" s="221"/>
      <c r="J187" s="221"/>
      <c r="K187" s="221"/>
      <c r="L187" s="221"/>
      <c r="M187" s="221"/>
      <c r="N187" s="221"/>
      <c r="O187" s="221"/>
      <c r="P187" s="221"/>
      <c r="Q187" s="221"/>
      <c r="R187" s="221"/>
      <c r="S187" s="221"/>
      <c r="T187" s="222"/>
      <c r="U187" s="263" t="s">
        <v>1118</v>
      </c>
      <c r="V187" s="221"/>
      <c r="W187" s="221"/>
      <c r="X187" s="221"/>
      <c r="Y187" s="221"/>
      <c r="Z187" s="222"/>
    </row>
    <row r="188" spans="1:26" ht="24" customHeight="1">
      <c r="A188" s="223"/>
      <c r="B188" s="189"/>
      <c r="C188" s="189"/>
      <c r="D188" s="189"/>
      <c r="E188" s="189"/>
      <c r="F188" s="189"/>
      <c r="G188" s="189"/>
      <c r="H188" s="189"/>
      <c r="I188" s="189"/>
      <c r="J188" s="189"/>
      <c r="K188" s="189"/>
      <c r="L188" s="189"/>
      <c r="M188" s="189"/>
      <c r="N188" s="189"/>
      <c r="O188" s="189"/>
      <c r="P188" s="189"/>
      <c r="Q188" s="189"/>
      <c r="R188" s="189"/>
      <c r="S188" s="189"/>
      <c r="T188" s="190"/>
      <c r="U188" s="223"/>
      <c r="V188" s="189"/>
      <c r="W188" s="189"/>
      <c r="X188" s="189"/>
      <c r="Y188" s="189"/>
      <c r="Z188" s="190"/>
    </row>
    <row r="189" spans="1:26" ht="15.75" customHeight="1">
      <c r="A189" s="270" t="s">
        <v>152</v>
      </c>
      <c r="B189" s="213"/>
      <c r="C189" s="213"/>
      <c r="D189" s="213"/>
      <c r="E189" s="213"/>
      <c r="F189" s="213"/>
      <c r="G189" s="214"/>
      <c r="H189" s="265" t="s">
        <v>153</v>
      </c>
      <c r="I189" s="213"/>
      <c r="J189" s="213"/>
      <c r="K189" s="213"/>
      <c r="L189" s="213"/>
      <c r="M189" s="213"/>
      <c r="N189" s="213"/>
      <c r="O189" s="214"/>
      <c r="P189" s="265" t="s">
        <v>154</v>
      </c>
      <c r="Q189" s="213"/>
      <c r="R189" s="213"/>
      <c r="S189" s="213"/>
      <c r="T189" s="213"/>
      <c r="U189" s="213"/>
      <c r="V189" s="213"/>
      <c r="W189" s="213"/>
      <c r="X189" s="213"/>
      <c r="Y189" s="213"/>
      <c r="Z189" s="214"/>
    </row>
    <row r="190" spans="1:26" ht="15.75" customHeight="1">
      <c r="A190" s="284" t="s">
        <v>105</v>
      </c>
      <c r="B190" s="213"/>
      <c r="C190" s="213"/>
      <c r="D190" s="213"/>
      <c r="E190" s="213"/>
      <c r="F190" s="213"/>
      <c r="G190" s="214"/>
      <c r="H190" s="285" t="s">
        <v>155</v>
      </c>
      <c r="I190" s="213"/>
      <c r="J190" s="213"/>
      <c r="K190" s="213"/>
      <c r="L190" s="213"/>
      <c r="M190" s="213"/>
      <c r="N190" s="213"/>
      <c r="O190" s="214"/>
      <c r="P190" s="285" t="s">
        <v>156</v>
      </c>
      <c r="Q190" s="213"/>
      <c r="R190" s="213"/>
      <c r="S190" s="213"/>
      <c r="T190" s="213"/>
      <c r="U190" s="213"/>
      <c r="V190" s="213"/>
      <c r="W190" s="213"/>
      <c r="X190" s="213"/>
      <c r="Y190" s="213"/>
      <c r="Z190" s="214"/>
    </row>
    <row r="191" spans="1:26" ht="15.75" customHeight="1">
      <c r="A191" s="286" t="s">
        <v>157</v>
      </c>
      <c r="B191" s="221"/>
      <c r="C191" s="221"/>
      <c r="D191" s="221"/>
      <c r="E191" s="221"/>
      <c r="F191" s="221"/>
      <c r="G191" s="221"/>
      <c r="H191" s="221"/>
      <c r="I191" s="222"/>
      <c r="J191" s="265" t="s">
        <v>158</v>
      </c>
      <c r="K191" s="213"/>
      <c r="L191" s="213"/>
      <c r="M191" s="213"/>
      <c r="N191" s="213"/>
      <c r="O191" s="213"/>
      <c r="P191" s="213"/>
      <c r="Q191" s="213"/>
      <c r="R191" s="213"/>
      <c r="S191" s="213"/>
      <c r="T191" s="213"/>
      <c r="U191" s="213"/>
      <c r="V191" s="213"/>
      <c r="W191" s="213"/>
      <c r="X191" s="213"/>
      <c r="Y191" s="213"/>
      <c r="Z191" s="214"/>
    </row>
    <row r="192" spans="1:26" ht="15.75" customHeight="1">
      <c r="A192" s="223"/>
      <c r="B192" s="189"/>
      <c r="C192" s="189"/>
      <c r="D192" s="189"/>
      <c r="E192" s="189"/>
      <c r="F192" s="189"/>
      <c r="G192" s="189"/>
      <c r="H192" s="189"/>
      <c r="I192" s="190"/>
      <c r="J192" s="265" t="s">
        <v>159</v>
      </c>
      <c r="K192" s="213"/>
      <c r="L192" s="213"/>
      <c r="M192" s="214"/>
      <c r="N192" s="265" t="s">
        <v>160</v>
      </c>
      <c r="O192" s="213"/>
      <c r="P192" s="213"/>
      <c r="Q192" s="213"/>
      <c r="R192" s="213"/>
      <c r="S192" s="213"/>
      <c r="T192" s="214"/>
      <c r="U192" s="265" t="s">
        <v>161</v>
      </c>
      <c r="V192" s="213"/>
      <c r="W192" s="213"/>
      <c r="X192" s="213"/>
      <c r="Y192" s="213"/>
      <c r="Z192" s="214"/>
    </row>
    <row r="193" spans="1:26" ht="15.75" customHeight="1">
      <c r="A193" s="284" t="s">
        <v>162</v>
      </c>
      <c r="B193" s="213"/>
      <c r="C193" s="213"/>
      <c r="D193" s="213"/>
      <c r="E193" s="213"/>
      <c r="F193" s="213"/>
      <c r="G193" s="213"/>
      <c r="H193" s="213"/>
      <c r="I193" s="214"/>
      <c r="J193" s="285">
        <v>2024</v>
      </c>
      <c r="K193" s="213"/>
      <c r="L193" s="213"/>
      <c r="M193" s="214"/>
      <c r="N193" s="285" t="s">
        <v>163</v>
      </c>
      <c r="O193" s="213"/>
      <c r="P193" s="213"/>
      <c r="Q193" s="213"/>
      <c r="R193" s="213"/>
      <c r="S193" s="213"/>
      <c r="T193" s="214"/>
      <c r="U193" s="285">
        <v>377</v>
      </c>
      <c r="V193" s="213"/>
      <c r="W193" s="213"/>
      <c r="X193" s="213"/>
      <c r="Y193" s="213"/>
      <c r="Z193" s="214"/>
    </row>
    <row r="194" spans="1:26" ht="15.75" customHeight="1">
      <c r="A194" s="270" t="s">
        <v>164</v>
      </c>
      <c r="B194" s="213"/>
      <c r="C194" s="213"/>
      <c r="D194" s="213"/>
      <c r="E194" s="213"/>
      <c r="F194" s="213"/>
      <c r="G194" s="213"/>
      <c r="H194" s="213"/>
      <c r="I194" s="214"/>
      <c r="J194" s="265" t="s">
        <v>165</v>
      </c>
      <c r="K194" s="213"/>
      <c r="L194" s="213"/>
      <c r="M194" s="213"/>
      <c r="N194" s="213"/>
      <c r="O194" s="213"/>
      <c r="P194" s="213"/>
      <c r="Q194" s="213"/>
      <c r="R194" s="213"/>
      <c r="S194" s="213"/>
      <c r="T194" s="213"/>
      <c r="U194" s="213"/>
      <c r="V194" s="213"/>
      <c r="W194" s="213"/>
      <c r="X194" s="213"/>
      <c r="Y194" s="213"/>
      <c r="Z194" s="214"/>
    </row>
    <row r="195" spans="1:26" ht="15.75" customHeight="1">
      <c r="A195" s="267" t="s">
        <v>166</v>
      </c>
      <c r="B195" s="213"/>
      <c r="C195" s="214"/>
      <c r="D195" s="268" t="s">
        <v>167</v>
      </c>
      <c r="E195" s="213"/>
      <c r="F195" s="214"/>
      <c r="G195" s="269" t="s">
        <v>168</v>
      </c>
      <c r="H195" s="213"/>
      <c r="I195" s="214"/>
      <c r="J195" s="265" t="s">
        <v>159</v>
      </c>
      <c r="K195" s="213"/>
      <c r="L195" s="213"/>
      <c r="M195" s="214"/>
      <c r="N195" s="265" t="s">
        <v>160</v>
      </c>
      <c r="O195" s="213"/>
      <c r="P195" s="213"/>
      <c r="Q195" s="213"/>
      <c r="R195" s="213"/>
      <c r="S195" s="213"/>
      <c r="T195" s="214"/>
      <c r="U195" s="265" t="s">
        <v>161</v>
      </c>
      <c r="V195" s="213"/>
      <c r="W195" s="213"/>
      <c r="X195" s="213"/>
      <c r="Y195" s="213"/>
      <c r="Z195" s="214"/>
    </row>
    <row r="196" spans="1:26" ht="15.75" customHeight="1">
      <c r="A196" s="263" t="s">
        <v>210</v>
      </c>
      <c r="B196" s="221"/>
      <c r="C196" s="222"/>
      <c r="D196" s="263" t="s">
        <v>211</v>
      </c>
      <c r="E196" s="221"/>
      <c r="F196" s="222"/>
      <c r="G196" s="263" t="s">
        <v>212</v>
      </c>
      <c r="H196" s="221"/>
      <c r="I196" s="222"/>
      <c r="J196" s="263">
        <v>2025</v>
      </c>
      <c r="K196" s="221"/>
      <c r="L196" s="221"/>
      <c r="M196" s="222"/>
      <c r="N196" s="263" t="s">
        <v>163</v>
      </c>
      <c r="O196" s="221"/>
      <c r="P196" s="221"/>
      <c r="Q196" s="221"/>
      <c r="R196" s="221"/>
      <c r="S196" s="221"/>
      <c r="T196" s="222"/>
      <c r="U196" s="263">
        <v>754</v>
      </c>
      <c r="V196" s="221"/>
      <c r="W196" s="221"/>
      <c r="X196" s="221"/>
      <c r="Y196" s="221"/>
      <c r="Z196" s="222"/>
    </row>
    <row r="197" spans="1:26" ht="15.75" customHeight="1">
      <c r="A197" s="223"/>
      <c r="B197" s="189"/>
      <c r="C197" s="190"/>
      <c r="D197" s="223"/>
      <c r="E197" s="189"/>
      <c r="F197" s="190"/>
      <c r="G197" s="223"/>
      <c r="H197" s="189"/>
      <c r="I197" s="190"/>
      <c r="J197" s="223"/>
      <c r="K197" s="189"/>
      <c r="L197" s="189"/>
      <c r="M197" s="190"/>
      <c r="N197" s="223"/>
      <c r="O197" s="189"/>
      <c r="P197" s="189"/>
      <c r="Q197" s="189"/>
      <c r="R197" s="189"/>
      <c r="S197" s="189"/>
      <c r="T197" s="190"/>
      <c r="U197" s="223"/>
      <c r="V197" s="189"/>
      <c r="W197" s="189"/>
      <c r="X197" s="189"/>
      <c r="Y197" s="189"/>
      <c r="Z197" s="190"/>
    </row>
    <row r="198" spans="1:26" ht="15.75" customHeight="1">
      <c r="A198" s="270" t="s">
        <v>169</v>
      </c>
      <c r="B198" s="213"/>
      <c r="C198" s="213"/>
      <c r="D198" s="213"/>
      <c r="E198" s="213"/>
      <c r="F198" s="213"/>
      <c r="G198" s="213"/>
      <c r="H198" s="213"/>
      <c r="I198" s="213"/>
      <c r="J198" s="213"/>
      <c r="K198" s="213"/>
      <c r="L198" s="213"/>
      <c r="M198" s="213"/>
      <c r="N198" s="213"/>
      <c r="O198" s="213"/>
      <c r="P198" s="213"/>
      <c r="Q198" s="213"/>
      <c r="R198" s="213"/>
      <c r="S198" s="213"/>
      <c r="T198" s="213"/>
      <c r="U198" s="213"/>
      <c r="V198" s="213"/>
      <c r="W198" s="213"/>
      <c r="X198" s="213"/>
      <c r="Y198" s="213"/>
      <c r="Z198" s="214"/>
    </row>
    <row r="199" spans="1:26" ht="15.75" customHeight="1">
      <c r="A199" s="270" t="s">
        <v>141</v>
      </c>
      <c r="B199" s="213"/>
      <c r="C199" s="213"/>
      <c r="D199" s="213"/>
      <c r="E199" s="213"/>
      <c r="F199" s="213"/>
      <c r="G199" s="213"/>
      <c r="H199" s="213"/>
      <c r="I199" s="213"/>
      <c r="J199" s="213"/>
      <c r="K199" s="213"/>
      <c r="L199" s="213"/>
      <c r="M199" s="214"/>
      <c r="N199" s="265" t="s">
        <v>170</v>
      </c>
      <c r="O199" s="213"/>
      <c r="P199" s="213"/>
      <c r="Q199" s="213"/>
      <c r="R199" s="213"/>
      <c r="S199" s="213"/>
      <c r="T199" s="214"/>
      <c r="U199" s="266" t="s">
        <v>171</v>
      </c>
      <c r="V199" s="213"/>
      <c r="W199" s="213"/>
      <c r="X199" s="213"/>
      <c r="Y199" s="213"/>
      <c r="Z199" s="214"/>
    </row>
    <row r="200" spans="1:26" ht="15.75" customHeight="1">
      <c r="A200" s="287" t="s">
        <v>1121</v>
      </c>
      <c r="B200" s="244"/>
      <c r="C200" s="244"/>
      <c r="D200" s="244"/>
      <c r="E200" s="244"/>
      <c r="F200" s="244"/>
      <c r="G200" s="244"/>
      <c r="H200" s="244"/>
      <c r="I200" s="244"/>
      <c r="J200" s="244"/>
      <c r="K200" s="244"/>
      <c r="L200" s="244"/>
      <c r="M200" s="245"/>
      <c r="N200" s="289" t="s">
        <v>1117</v>
      </c>
      <c r="O200" s="244"/>
      <c r="P200" s="244"/>
      <c r="Q200" s="244"/>
      <c r="R200" s="244"/>
      <c r="S200" s="244"/>
      <c r="T200" s="245"/>
      <c r="U200" s="290" t="s">
        <v>214</v>
      </c>
      <c r="V200" s="213"/>
      <c r="W200" s="213"/>
      <c r="X200" s="213"/>
      <c r="Y200" s="213"/>
      <c r="Z200" s="214"/>
    </row>
    <row r="201" spans="1:26" ht="15.75" hidden="1" customHeight="1">
      <c r="A201" s="92"/>
      <c r="B201" s="93"/>
      <c r="C201" s="93"/>
      <c r="D201" s="93"/>
      <c r="E201" s="93"/>
      <c r="F201" s="93"/>
      <c r="G201" s="93"/>
      <c r="H201" s="93"/>
      <c r="I201" s="93"/>
      <c r="J201" s="93"/>
      <c r="K201" s="93"/>
      <c r="L201" s="93"/>
      <c r="M201" s="94"/>
      <c r="N201" s="289"/>
      <c r="O201" s="244"/>
      <c r="P201" s="244"/>
      <c r="Q201" s="244"/>
      <c r="R201" s="244"/>
      <c r="S201" s="244"/>
      <c r="T201" s="245"/>
      <c r="U201" s="93"/>
      <c r="V201" s="93"/>
      <c r="W201" s="93"/>
      <c r="X201" s="93"/>
      <c r="Y201" s="93"/>
      <c r="Z201" s="94"/>
    </row>
    <row r="202" spans="1:26" ht="15.75" hidden="1" customHeight="1">
      <c r="A202" s="95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  <c r="M202" s="97"/>
      <c r="N202" s="96"/>
      <c r="O202" s="96"/>
      <c r="P202" s="96"/>
      <c r="Q202" s="96"/>
      <c r="R202" s="96"/>
      <c r="S202" s="96"/>
      <c r="T202" s="97"/>
      <c r="U202" s="96"/>
      <c r="V202" s="96"/>
      <c r="W202" s="96"/>
      <c r="X202" s="96"/>
      <c r="Y202" s="96"/>
      <c r="Z202" s="97"/>
    </row>
    <row r="203" spans="1:26" ht="15.75" customHeight="1">
      <c r="A203" s="270" t="s">
        <v>172</v>
      </c>
      <c r="B203" s="213"/>
      <c r="C203" s="213"/>
      <c r="D203" s="213"/>
      <c r="E203" s="213"/>
      <c r="F203" s="213"/>
      <c r="G203" s="213"/>
      <c r="H203" s="213"/>
      <c r="I203" s="213"/>
      <c r="J203" s="213"/>
      <c r="K203" s="213"/>
      <c r="L203" s="213"/>
      <c r="M203" s="213"/>
      <c r="N203" s="213"/>
      <c r="O203" s="213"/>
      <c r="P203" s="213"/>
      <c r="Q203" s="213"/>
      <c r="R203" s="213"/>
      <c r="S203" s="213"/>
      <c r="T203" s="213"/>
      <c r="U203" s="213"/>
      <c r="V203" s="213"/>
      <c r="W203" s="213"/>
      <c r="X203" s="213"/>
      <c r="Y203" s="213"/>
      <c r="Z203" s="214"/>
    </row>
    <row r="204" spans="1:26" ht="15.75" customHeight="1">
      <c r="A204" s="263" t="s">
        <v>156</v>
      </c>
      <c r="B204" s="221"/>
      <c r="C204" s="221"/>
      <c r="D204" s="221"/>
      <c r="E204" s="221"/>
      <c r="F204" s="221"/>
      <c r="G204" s="221"/>
      <c r="H204" s="221"/>
      <c r="I204" s="221"/>
      <c r="J204" s="221"/>
      <c r="K204" s="221"/>
      <c r="L204" s="221"/>
      <c r="M204" s="221"/>
      <c r="N204" s="221"/>
      <c r="O204" s="221"/>
      <c r="P204" s="221"/>
      <c r="Q204" s="221"/>
      <c r="R204" s="221"/>
      <c r="S204" s="221"/>
      <c r="T204" s="221"/>
      <c r="U204" s="221"/>
      <c r="V204" s="221"/>
      <c r="W204" s="221"/>
      <c r="X204" s="221"/>
      <c r="Y204" s="221"/>
      <c r="Z204" s="222"/>
    </row>
    <row r="205" spans="1:26" ht="15.75" customHeight="1">
      <c r="A205" s="223"/>
      <c r="B205" s="189"/>
      <c r="C205" s="189"/>
      <c r="D205" s="189"/>
      <c r="E205" s="189"/>
      <c r="F205" s="189"/>
      <c r="G205" s="189"/>
      <c r="H205" s="189"/>
      <c r="I205" s="189"/>
      <c r="J205" s="189"/>
      <c r="K205" s="189"/>
      <c r="L205" s="189"/>
      <c r="M205" s="189"/>
      <c r="N205" s="189"/>
      <c r="O205" s="189"/>
      <c r="P205" s="189"/>
      <c r="Q205" s="189"/>
      <c r="R205" s="189"/>
      <c r="S205" s="189"/>
      <c r="T205" s="189"/>
      <c r="U205" s="189"/>
      <c r="V205" s="189"/>
      <c r="W205" s="189"/>
      <c r="X205" s="189"/>
      <c r="Y205" s="189"/>
      <c r="Z205" s="190"/>
    </row>
    <row r="206" spans="1:26" ht="15.75" customHeight="1">
      <c r="A206" s="241" t="s">
        <v>173</v>
      </c>
      <c r="B206" s="213"/>
      <c r="C206" s="213"/>
      <c r="D206" s="213"/>
      <c r="E206" s="213"/>
      <c r="F206" s="213"/>
      <c r="G206" s="213"/>
      <c r="H206" s="213"/>
      <c r="I206" s="213"/>
      <c r="J206" s="213"/>
      <c r="K206" s="213"/>
      <c r="L206" s="213"/>
      <c r="M206" s="213"/>
      <c r="N206" s="213"/>
      <c r="O206" s="213"/>
      <c r="P206" s="213"/>
      <c r="Q206" s="213"/>
      <c r="R206" s="213"/>
      <c r="S206" s="213"/>
      <c r="T206" s="213"/>
      <c r="U206" s="213"/>
      <c r="V206" s="213"/>
      <c r="W206" s="213"/>
      <c r="X206" s="213"/>
      <c r="Y206" s="213"/>
      <c r="Z206" s="214"/>
    </row>
    <row r="207" spans="1:26" ht="15.75" customHeight="1">
      <c r="A207" s="241" t="s">
        <v>174</v>
      </c>
      <c r="B207" s="213"/>
      <c r="C207" s="213"/>
      <c r="D207" s="213"/>
      <c r="E207" s="213"/>
      <c r="F207" s="213"/>
      <c r="G207" s="213"/>
      <c r="H207" s="213"/>
      <c r="I207" s="213"/>
      <c r="J207" s="213"/>
      <c r="K207" s="213"/>
      <c r="L207" s="213"/>
      <c r="M207" s="214"/>
      <c r="N207" s="241" t="s">
        <v>175</v>
      </c>
      <c r="O207" s="213"/>
      <c r="P207" s="213"/>
      <c r="Q207" s="213"/>
      <c r="R207" s="213"/>
      <c r="S207" s="213"/>
      <c r="T207" s="214"/>
      <c r="U207" s="241" t="s">
        <v>176</v>
      </c>
      <c r="V207" s="213"/>
      <c r="W207" s="213"/>
      <c r="X207" s="213"/>
      <c r="Y207" s="213"/>
      <c r="Z207" s="214"/>
    </row>
    <row r="208" spans="1:26" ht="23.25" customHeight="1">
      <c r="A208" s="224" t="s">
        <v>177</v>
      </c>
      <c r="B208" s="221"/>
      <c r="C208" s="221"/>
      <c r="D208" s="221"/>
      <c r="E208" s="221"/>
      <c r="F208" s="221"/>
      <c r="G208" s="221"/>
      <c r="H208" s="221"/>
      <c r="I208" s="221"/>
      <c r="J208" s="221"/>
      <c r="K208" s="221"/>
      <c r="L208" s="221"/>
      <c r="M208" s="222"/>
      <c r="N208" s="224" t="s">
        <v>178</v>
      </c>
      <c r="O208" s="221"/>
      <c r="P208" s="221"/>
      <c r="Q208" s="221"/>
      <c r="R208" s="221"/>
      <c r="S208" s="221"/>
      <c r="T208" s="222"/>
      <c r="U208" s="225" t="s">
        <v>179</v>
      </c>
      <c r="V208" s="221"/>
      <c r="W208" s="221"/>
      <c r="X208" s="221"/>
      <c r="Y208" s="221"/>
      <c r="Z208" s="222"/>
    </row>
    <row r="209" spans="1:26" ht="31.5" customHeight="1">
      <c r="A209" s="223"/>
      <c r="B209" s="189"/>
      <c r="C209" s="189"/>
      <c r="D209" s="189"/>
      <c r="E209" s="189"/>
      <c r="F209" s="189"/>
      <c r="G209" s="189"/>
      <c r="H209" s="189"/>
      <c r="I209" s="189"/>
      <c r="J209" s="189"/>
      <c r="K209" s="189"/>
      <c r="L209" s="189"/>
      <c r="M209" s="190"/>
      <c r="N209" s="223"/>
      <c r="O209" s="189"/>
      <c r="P209" s="189"/>
      <c r="Q209" s="189"/>
      <c r="R209" s="189"/>
      <c r="S209" s="189"/>
      <c r="T209" s="190"/>
      <c r="U209" s="223"/>
      <c r="V209" s="189"/>
      <c r="W209" s="189"/>
      <c r="X209" s="189"/>
      <c r="Y209" s="189"/>
      <c r="Z209" s="190"/>
    </row>
    <row r="210" spans="1:26" ht="15.75" customHeight="1">
      <c r="A210" s="226" t="s">
        <v>180</v>
      </c>
      <c r="B210" s="213"/>
      <c r="C210" s="213"/>
      <c r="D210" s="213"/>
      <c r="E210" s="213"/>
      <c r="F210" s="213"/>
      <c r="G210" s="213"/>
      <c r="H210" s="213"/>
      <c r="I210" s="213"/>
      <c r="J210" s="213"/>
      <c r="K210" s="213"/>
      <c r="L210" s="213"/>
      <c r="M210" s="214"/>
      <c r="N210" s="226" t="s">
        <v>181</v>
      </c>
      <c r="O210" s="213"/>
      <c r="P210" s="213"/>
      <c r="Q210" s="213"/>
      <c r="R210" s="213"/>
      <c r="S210" s="213"/>
      <c r="T210" s="214"/>
      <c r="U210" s="227" t="s">
        <v>182</v>
      </c>
      <c r="V210" s="213"/>
      <c r="W210" s="213"/>
      <c r="X210" s="213"/>
      <c r="Y210" s="213"/>
      <c r="Z210" s="214"/>
    </row>
    <row r="211" spans="1:26" ht="15.75" customHeight="1">
      <c r="A211" s="224" t="s">
        <v>183</v>
      </c>
      <c r="B211" s="221"/>
      <c r="C211" s="221"/>
      <c r="D211" s="221"/>
      <c r="E211" s="221"/>
      <c r="F211" s="221"/>
      <c r="G211" s="221"/>
      <c r="H211" s="221"/>
      <c r="I211" s="221"/>
      <c r="J211" s="221"/>
      <c r="K211" s="221"/>
      <c r="L211" s="221"/>
      <c r="M211" s="222"/>
      <c r="N211" s="224" t="s">
        <v>184</v>
      </c>
      <c r="O211" s="221"/>
      <c r="P211" s="221"/>
      <c r="Q211" s="221"/>
      <c r="R211" s="221"/>
      <c r="S211" s="221"/>
      <c r="T211" s="222"/>
      <c r="U211" s="225" t="s">
        <v>185</v>
      </c>
      <c r="V211" s="221"/>
      <c r="W211" s="221"/>
      <c r="X211" s="221"/>
      <c r="Y211" s="221"/>
      <c r="Z211" s="222"/>
    </row>
    <row r="212" spans="1:26" ht="15.75" customHeight="1">
      <c r="A212" s="223"/>
      <c r="B212" s="189"/>
      <c r="C212" s="189"/>
      <c r="D212" s="189"/>
      <c r="E212" s="189"/>
      <c r="F212" s="189"/>
      <c r="G212" s="189"/>
      <c r="H212" s="189"/>
      <c r="I212" s="189"/>
      <c r="J212" s="189"/>
      <c r="K212" s="189"/>
      <c r="L212" s="189"/>
      <c r="M212" s="190"/>
      <c r="N212" s="223"/>
      <c r="O212" s="189"/>
      <c r="P212" s="189"/>
      <c r="Q212" s="189"/>
      <c r="R212" s="189"/>
      <c r="S212" s="189"/>
      <c r="T212" s="190"/>
      <c r="U212" s="223"/>
      <c r="V212" s="189"/>
      <c r="W212" s="189"/>
      <c r="X212" s="189"/>
      <c r="Y212" s="189"/>
      <c r="Z212" s="190"/>
    </row>
    <row r="213" spans="1:26" ht="15.75" customHeight="1">
      <c r="A213" s="219" t="s">
        <v>186</v>
      </c>
      <c r="B213" s="213"/>
      <c r="C213" s="213"/>
      <c r="D213" s="213"/>
      <c r="E213" s="213"/>
      <c r="F213" s="213"/>
      <c r="G213" s="213"/>
      <c r="H213" s="213"/>
      <c r="I213" s="214"/>
      <c r="J213" s="219" t="s">
        <v>187</v>
      </c>
      <c r="K213" s="213"/>
      <c r="L213" s="213"/>
      <c r="M213" s="213"/>
      <c r="N213" s="213"/>
      <c r="O213" s="213"/>
      <c r="P213" s="213"/>
      <c r="Q213" s="214"/>
      <c r="R213" s="219" t="s">
        <v>188</v>
      </c>
      <c r="S213" s="213"/>
      <c r="T213" s="213"/>
      <c r="U213" s="213"/>
      <c r="V213" s="213"/>
      <c r="W213" s="213"/>
      <c r="X213" s="213"/>
      <c r="Y213" s="213"/>
      <c r="Z213" s="214"/>
    </row>
    <row r="214" spans="1:26" ht="15.75" customHeight="1">
      <c r="A214" s="220" t="s">
        <v>189</v>
      </c>
      <c r="B214" s="221"/>
      <c r="C214" s="221"/>
      <c r="D214" s="221"/>
      <c r="E214" s="221"/>
      <c r="F214" s="221"/>
      <c r="G214" s="221"/>
      <c r="H214" s="221"/>
      <c r="I214" s="222"/>
      <c r="J214" s="220" t="s">
        <v>190</v>
      </c>
      <c r="K214" s="221"/>
      <c r="L214" s="221"/>
      <c r="M214" s="221"/>
      <c r="N214" s="221"/>
      <c r="O214" s="221"/>
      <c r="P214" s="221"/>
      <c r="Q214" s="222"/>
      <c r="R214" s="220" t="s">
        <v>191</v>
      </c>
      <c r="S214" s="221"/>
      <c r="T214" s="221"/>
      <c r="U214" s="221"/>
      <c r="V214" s="221"/>
      <c r="W214" s="221"/>
      <c r="X214" s="221"/>
      <c r="Y214" s="221"/>
      <c r="Z214" s="222"/>
    </row>
    <row r="215" spans="1:26" ht="15.75" customHeight="1">
      <c r="A215" s="223"/>
      <c r="B215" s="189"/>
      <c r="C215" s="189"/>
      <c r="D215" s="189"/>
      <c r="E215" s="189"/>
      <c r="F215" s="189"/>
      <c r="G215" s="189"/>
      <c r="H215" s="189"/>
      <c r="I215" s="190"/>
      <c r="J215" s="223"/>
      <c r="K215" s="189"/>
      <c r="L215" s="189"/>
      <c r="M215" s="189"/>
      <c r="N215" s="189"/>
      <c r="O215" s="189"/>
      <c r="P215" s="189"/>
      <c r="Q215" s="190"/>
      <c r="R215" s="223"/>
      <c r="S215" s="189"/>
      <c r="T215" s="189"/>
      <c r="U215" s="189"/>
      <c r="V215" s="189"/>
      <c r="W215" s="189"/>
      <c r="X215" s="189"/>
      <c r="Y215" s="189"/>
      <c r="Z215" s="190"/>
    </row>
    <row r="216" spans="1:26" ht="15.75" customHeight="1">
      <c r="A216" s="212" t="s">
        <v>192</v>
      </c>
      <c r="B216" s="213"/>
      <c r="C216" s="213"/>
      <c r="D216" s="213"/>
      <c r="E216" s="213"/>
      <c r="F216" s="213"/>
      <c r="G216" s="213"/>
      <c r="H216" s="213"/>
      <c r="I216" s="214"/>
      <c r="J216" s="212" t="s">
        <v>193</v>
      </c>
      <c r="K216" s="213"/>
      <c r="L216" s="213"/>
      <c r="M216" s="213"/>
      <c r="N216" s="213"/>
      <c r="O216" s="213"/>
      <c r="P216" s="213"/>
      <c r="Q216" s="214"/>
      <c r="R216" s="212" t="s">
        <v>194</v>
      </c>
      <c r="S216" s="213"/>
      <c r="T216" s="213"/>
      <c r="U216" s="213"/>
      <c r="V216" s="213"/>
      <c r="W216" s="213"/>
      <c r="X216" s="213"/>
      <c r="Y216" s="213"/>
      <c r="Z216" s="214"/>
    </row>
    <row r="217" spans="1:26" ht="15.75" customHeight="1">
      <c r="A217" s="215" t="s">
        <v>195</v>
      </c>
      <c r="B217" s="216"/>
      <c r="C217" s="216"/>
      <c r="D217" s="216"/>
      <c r="E217" s="216"/>
      <c r="F217" s="216"/>
      <c r="G217" s="216"/>
      <c r="H217" s="216"/>
      <c r="I217" s="216"/>
      <c r="J217" s="216"/>
      <c r="K217" s="216"/>
      <c r="L217" s="216"/>
      <c r="M217" s="216"/>
      <c r="N217" s="216"/>
      <c r="O217" s="216"/>
      <c r="P217" s="216"/>
      <c r="Q217" s="216"/>
      <c r="R217" s="216"/>
      <c r="S217" s="216"/>
      <c r="T217" s="216"/>
      <c r="U217" s="216"/>
      <c r="V217" s="216"/>
      <c r="W217" s="216"/>
      <c r="X217" s="216"/>
      <c r="Y217" s="216"/>
      <c r="Z217" s="217"/>
    </row>
    <row r="218" spans="1:26" ht="15.75" customHeight="1">
      <c r="A218" s="218" t="s">
        <v>196</v>
      </c>
      <c r="B218" s="178"/>
      <c r="C218" s="178"/>
      <c r="D218" s="178"/>
      <c r="E218" s="178"/>
      <c r="F218" s="178"/>
      <c r="G218" s="178"/>
      <c r="H218" s="178"/>
      <c r="I218" s="178"/>
      <c r="J218" s="178"/>
      <c r="K218" s="178"/>
      <c r="L218" s="178"/>
      <c r="M218" s="178"/>
      <c r="N218" s="178"/>
      <c r="O218" s="178"/>
      <c r="P218" s="178"/>
      <c r="Q218" s="178"/>
      <c r="R218" s="178"/>
      <c r="S218" s="178"/>
      <c r="T218" s="178"/>
      <c r="U218" s="178"/>
      <c r="V218" s="178"/>
      <c r="W218" s="178"/>
      <c r="X218" s="178"/>
      <c r="Y218" s="178"/>
      <c r="Z218" s="178"/>
    </row>
    <row r="219" spans="1:26" ht="15.75" customHeight="1"/>
    <row r="220" spans="1:26" ht="15.75" customHeight="1">
      <c r="A220" s="228"/>
      <c r="B220" s="178"/>
      <c r="C220" s="178"/>
      <c r="D220" s="178"/>
      <c r="E220" s="178"/>
      <c r="F220" s="178"/>
      <c r="G220" s="178"/>
      <c r="H220" s="178"/>
      <c r="I220" s="178"/>
      <c r="J220" s="178"/>
      <c r="K220" s="178"/>
      <c r="L220" s="178"/>
      <c r="M220" s="178"/>
      <c r="N220" s="178"/>
      <c r="O220" s="178"/>
      <c r="P220" s="178"/>
      <c r="Q220" s="178"/>
      <c r="R220" s="178"/>
      <c r="S220" s="178"/>
      <c r="T220" s="178"/>
      <c r="U220" s="178"/>
      <c r="V220" s="178"/>
      <c r="W220" s="178"/>
      <c r="X220" s="178"/>
      <c r="Y220" s="178"/>
      <c r="Z220" s="178"/>
    </row>
    <row r="221" spans="1:26" ht="15.75" customHeight="1">
      <c r="A221" s="229" t="s">
        <v>125</v>
      </c>
      <c r="B221" s="230"/>
      <c r="C221" s="230"/>
      <c r="D221" s="230"/>
      <c r="E221" s="230"/>
      <c r="F221" s="230"/>
      <c r="G221" s="230"/>
      <c r="H221" s="230"/>
      <c r="I221" s="230"/>
      <c r="J221" s="230"/>
      <c r="K221" s="230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30"/>
      <c r="Y221" s="230"/>
      <c r="Z221" s="231"/>
    </row>
    <row r="222" spans="1:26" ht="15.75" customHeight="1">
      <c r="A222" s="229" t="s">
        <v>126</v>
      </c>
      <c r="B222" s="230"/>
      <c r="C222" s="230"/>
      <c r="D222" s="230"/>
      <c r="E222" s="230"/>
      <c r="F222" s="230"/>
      <c r="G222" s="230"/>
      <c r="H222" s="230"/>
      <c r="I222" s="230"/>
      <c r="J222" s="230"/>
      <c r="K222" s="230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30"/>
      <c r="Y222" s="230"/>
      <c r="Z222" s="231"/>
    </row>
    <row r="223" spans="1:26" ht="15.75" customHeight="1">
      <c r="A223" s="229" t="s">
        <v>127</v>
      </c>
      <c r="B223" s="230"/>
      <c r="C223" s="230"/>
      <c r="D223" s="230"/>
      <c r="E223" s="230"/>
      <c r="F223" s="230"/>
      <c r="G223" s="230"/>
      <c r="H223" s="230"/>
      <c r="I223" s="230"/>
      <c r="J223" s="230"/>
      <c r="K223" s="230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30"/>
      <c r="Y223" s="230"/>
      <c r="Z223" s="231"/>
    </row>
    <row r="224" spans="1:26" ht="15.75" customHeight="1">
      <c r="A224" s="232"/>
      <c r="B224" s="233"/>
      <c r="C224" s="233"/>
      <c r="D224" s="233"/>
      <c r="E224" s="233"/>
      <c r="F224" s="233"/>
      <c r="G224" s="233"/>
      <c r="H224" s="233"/>
      <c r="I224" s="233"/>
      <c r="J224" s="233"/>
      <c r="K224" s="233"/>
      <c r="L224" s="233"/>
      <c r="M224" s="233"/>
      <c r="N224" s="233"/>
      <c r="O224" s="233"/>
      <c r="P224" s="233"/>
      <c r="Q224" s="233"/>
      <c r="R224" s="233"/>
      <c r="S224" s="233"/>
      <c r="T224" s="233"/>
      <c r="U224" s="233"/>
      <c r="V224" s="233"/>
      <c r="W224" s="233"/>
      <c r="X224" s="233"/>
      <c r="Y224" s="233"/>
      <c r="Z224" s="234"/>
    </row>
    <row r="225" spans="1:26" ht="15.75" customHeight="1">
      <c r="A225" s="71" t="s">
        <v>128</v>
      </c>
      <c r="B225" s="72"/>
      <c r="C225" s="73" t="s">
        <v>129</v>
      </c>
      <c r="D225" s="74"/>
      <c r="E225" s="72"/>
      <c r="F225" s="72"/>
      <c r="G225" s="72"/>
      <c r="H225" s="72"/>
      <c r="I225" s="72"/>
      <c r="J225" s="72"/>
      <c r="K225" s="72"/>
      <c r="L225" s="72"/>
      <c r="M225" s="72"/>
      <c r="N225" s="72"/>
      <c r="O225" s="72"/>
      <c r="P225" s="72"/>
      <c r="Q225" s="72"/>
      <c r="R225" s="72"/>
      <c r="S225" s="72"/>
      <c r="T225" s="72"/>
      <c r="U225" s="72"/>
      <c r="V225" s="72" t="s">
        <v>215</v>
      </c>
      <c r="W225" s="72"/>
      <c r="X225" s="72"/>
      <c r="Y225" s="72"/>
      <c r="Z225" s="75"/>
    </row>
    <row r="226" spans="1:26" ht="15.75" customHeight="1">
      <c r="A226" s="76" t="s">
        <v>131</v>
      </c>
      <c r="B226" s="77"/>
      <c r="C226" s="77"/>
      <c r="D226" s="78" t="s">
        <v>132</v>
      </c>
      <c r="E226" s="77"/>
      <c r="F226" s="77"/>
      <c r="G226" s="77"/>
      <c r="H226" s="77"/>
      <c r="I226" s="77"/>
      <c r="J226" s="77"/>
      <c r="K226" s="77"/>
      <c r="L226" s="77"/>
      <c r="M226" s="77"/>
      <c r="N226" s="77"/>
      <c r="O226" s="77"/>
      <c r="P226" s="77"/>
      <c r="Q226" s="77"/>
      <c r="R226" s="77"/>
      <c r="S226" s="77"/>
      <c r="T226" s="77"/>
      <c r="U226" s="77"/>
      <c r="V226" s="77"/>
      <c r="W226" s="77"/>
      <c r="X226" s="77"/>
      <c r="Y226" s="77"/>
      <c r="Z226" s="79"/>
    </row>
    <row r="227" spans="1:26" ht="15.75" customHeight="1">
      <c r="A227" s="71" t="s">
        <v>133</v>
      </c>
      <c r="B227" s="80"/>
      <c r="C227" s="72"/>
      <c r="D227" s="72"/>
      <c r="E227" s="72"/>
      <c r="F227" s="72"/>
      <c r="G227" s="72"/>
      <c r="H227" s="72"/>
      <c r="I227" s="73" t="s">
        <v>134</v>
      </c>
      <c r="J227" s="72"/>
      <c r="K227" s="72"/>
      <c r="L227" s="72"/>
      <c r="M227" s="72"/>
      <c r="N227" s="72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5"/>
    </row>
    <row r="228" spans="1:26" ht="15.75" customHeight="1">
      <c r="A228" s="237" t="s">
        <v>135</v>
      </c>
      <c r="B228" s="213"/>
      <c r="C228" s="213"/>
      <c r="D228" s="213"/>
      <c r="E228" s="213"/>
      <c r="F228" s="213"/>
      <c r="G228" s="213"/>
      <c r="H228" s="213"/>
      <c r="I228" s="213"/>
      <c r="J228" s="213"/>
      <c r="K228" s="213"/>
      <c r="L228" s="213"/>
      <c r="M228" s="213"/>
      <c r="N228" s="213"/>
      <c r="O228" s="213"/>
      <c r="P228" s="213"/>
      <c r="Q228" s="213"/>
      <c r="R228" s="213"/>
      <c r="S228" s="213"/>
      <c r="T228" s="213"/>
      <c r="U228" s="213"/>
      <c r="V228" s="213"/>
      <c r="W228" s="213"/>
      <c r="X228" s="213"/>
      <c r="Y228" s="213"/>
      <c r="Z228" s="214"/>
    </row>
    <row r="229" spans="1:26" ht="15.75" customHeight="1">
      <c r="A229" s="238" t="s">
        <v>136</v>
      </c>
      <c r="B229" s="221"/>
      <c r="C229" s="221"/>
      <c r="D229" s="221"/>
      <c r="E229" s="221"/>
      <c r="F229" s="221"/>
      <c r="G229" s="221"/>
      <c r="H229" s="221"/>
      <c r="I229" s="221"/>
      <c r="J229" s="221"/>
      <c r="K229" s="221"/>
      <c r="L229" s="221"/>
      <c r="M229" s="221"/>
      <c r="N229" s="221"/>
      <c r="O229" s="221"/>
      <c r="P229" s="221"/>
      <c r="Q229" s="221"/>
      <c r="R229" s="221"/>
      <c r="S229" s="221"/>
      <c r="T229" s="221"/>
      <c r="U229" s="221"/>
      <c r="V229" s="221"/>
      <c r="W229" s="221"/>
      <c r="X229" s="221"/>
      <c r="Y229" s="221"/>
      <c r="Z229" s="222"/>
    </row>
    <row r="230" spans="1:26" ht="15.75" customHeight="1">
      <c r="A230" s="223"/>
      <c r="B230" s="189"/>
      <c r="C230" s="189"/>
      <c r="D230" s="189"/>
      <c r="E230" s="189"/>
      <c r="F230" s="189"/>
      <c r="G230" s="189"/>
      <c r="H230" s="189"/>
      <c r="I230" s="189"/>
      <c r="J230" s="189"/>
      <c r="K230" s="189"/>
      <c r="L230" s="189"/>
      <c r="M230" s="189"/>
      <c r="N230" s="189"/>
      <c r="O230" s="189"/>
      <c r="P230" s="189"/>
      <c r="Q230" s="189"/>
      <c r="R230" s="189"/>
      <c r="S230" s="189"/>
      <c r="T230" s="189"/>
      <c r="U230" s="189"/>
      <c r="V230" s="189"/>
      <c r="W230" s="189"/>
      <c r="X230" s="189"/>
      <c r="Y230" s="189"/>
      <c r="Z230" s="190"/>
    </row>
    <row r="231" spans="1:26" ht="73.150000000000006" customHeight="1">
      <c r="A231" s="239" t="s">
        <v>137</v>
      </c>
      <c r="B231" s="213"/>
      <c r="C231" s="213"/>
      <c r="D231" s="213"/>
      <c r="E231" s="213"/>
      <c r="F231" s="213"/>
      <c r="G231" s="213"/>
      <c r="H231" s="213"/>
      <c r="I231" s="213"/>
      <c r="J231" s="213"/>
      <c r="K231" s="213"/>
      <c r="L231" s="213"/>
      <c r="M231" s="213"/>
      <c r="N231" s="213"/>
      <c r="O231" s="213"/>
      <c r="P231" s="213"/>
      <c r="Q231" s="213"/>
      <c r="R231" s="213"/>
      <c r="S231" s="213"/>
      <c r="T231" s="213"/>
      <c r="U231" s="213"/>
      <c r="V231" s="213"/>
      <c r="W231" s="213"/>
      <c r="X231" s="213"/>
      <c r="Y231" s="213"/>
      <c r="Z231" s="214"/>
    </row>
    <row r="232" spans="1:26" ht="15.75" customHeight="1">
      <c r="A232" s="238" t="s">
        <v>216</v>
      </c>
      <c r="B232" s="221"/>
      <c r="C232" s="221"/>
      <c r="D232" s="221"/>
      <c r="E232" s="221"/>
      <c r="F232" s="221"/>
      <c r="G232" s="221"/>
      <c r="H232" s="221"/>
      <c r="I232" s="221"/>
      <c r="J232" s="221"/>
      <c r="K232" s="221"/>
      <c r="L232" s="221"/>
      <c r="M232" s="221"/>
      <c r="N232" s="221"/>
      <c r="O232" s="221"/>
      <c r="P232" s="221"/>
      <c r="Q232" s="221"/>
      <c r="R232" s="221"/>
      <c r="S232" s="221"/>
      <c r="T232" s="221"/>
      <c r="U232" s="221"/>
      <c r="V232" s="221"/>
      <c r="W232" s="221"/>
      <c r="X232" s="221"/>
      <c r="Y232" s="221"/>
      <c r="Z232" s="222"/>
    </row>
    <row r="233" spans="1:26" ht="15.75" customHeight="1">
      <c r="A233" s="223"/>
      <c r="B233" s="189"/>
      <c r="C233" s="189"/>
      <c r="D233" s="189"/>
      <c r="E233" s="189"/>
      <c r="F233" s="189"/>
      <c r="G233" s="189"/>
      <c r="H233" s="189"/>
      <c r="I233" s="189"/>
      <c r="J233" s="189"/>
      <c r="K233" s="189"/>
      <c r="L233" s="189"/>
      <c r="M233" s="189"/>
      <c r="N233" s="189"/>
      <c r="O233" s="189"/>
      <c r="P233" s="189"/>
      <c r="Q233" s="189"/>
      <c r="R233" s="189"/>
      <c r="S233" s="189"/>
      <c r="T233" s="189"/>
      <c r="U233" s="189"/>
      <c r="V233" s="189"/>
      <c r="W233" s="189"/>
      <c r="X233" s="189"/>
      <c r="Y233" s="189"/>
      <c r="Z233" s="190"/>
    </row>
    <row r="234" spans="1:26" ht="15.75" customHeight="1">
      <c r="A234" s="240" t="s">
        <v>139</v>
      </c>
      <c r="B234" s="213"/>
      <c r="C234" s="213"/>
      <c r="D234" s="213"/>
      <c r="E234" s="213"/>
      <c r="F234" s="213"/>
      <c r="G234" s="213"/>
      <c r="H234" s="213"/>
      <c r="I234" s="213"/>
      <c r="J234" s="213"/>
      <c r="K234" s="213"/>
      <c r="L234" s="213"/>
      <c r="M234" s="213"/>
      <c r="N234" s="213"/>
      <c r="O234" s="213"/>
      <c r="P234" s="213"/>
      <c r="Q234" s="213"/>
      <c r="R234" s="213"/>
      <c r="S234" s="213"/>
      <c r="T234" s="213"/>
      <c r="U234" s="213"/>
      <c r="V234" s="213"/>
      <c r="W234" s="213"/>
      <c r="X234" s="213"/>
      <c r="Y234" s="213"/>
      <c r="Z234" s="214"/>
    </row>
    <row r="235" spans="1:26" ht="15.75" customHeight="1">
      <c r="A235" s="235" t="s">
        <v>140</v>
      </c>
      <c r="B235" s="214"/>
      <c r="C235" s="241" t="s">
        <v>141</v>
      </c>
      <c r="D235" s="213"/>
      <c r="E235" s="213"/>
      <c r="F235" s="213"/>
      <c r="G235" s="213"/>
      <c r="H235" s="213"/>
      <c r="I235" s="213"/>
      <c r="J235" s="213"/>
      <c r="K235" s="213"/>
      <c r="L235" s="213"/>
      <c r="M235" s="213"/>
      <c r="N235" s="213"/>
      <c r="O235" s="213"/>
      <c r="P235" s="213"/>
      <c r="Q235" s="213"/>
      <c r="R235" s="213"/>
      <c r="S235" s="213"/>
      <c r="T235" s="214"/>
      <c r="U235" s="242" t="s">
        <v>142</v>
      </c>
      <c r="V235" s="213"/>
      <c r="W235" s="213"/>
      <c r="X235" s="213"/>
      <c r="Y235" s="213"/>
      <c r="Z235" s="214"/>
    </row>
    <row r="236" spans="1:26" ht="15.75" customHeight="1">
      <c r="A236" s="236" t="s">
        <v>143</v>
      </c>
      <c r="B236" s="222"/>
      <c r="C236" s="225" t="s">
        <v>1123</v>
      </c>
      <c r="D236" s="221"/>
      <c r="E236" s="221"/>
      <c r="F236" s="221"/>
      <c r="G236" s="221"/>
      <c r="H236" s="221"/>
      <c r="I236" s="221"/>
      <c r="J236" s="221"/>
      <c r="K236" s="221"/>
      <c r="L236" s="221"/>
      <c r="M236" s="221"/>
      <c r="N236" s="221"/>
      <c r="O236" s="221"/>
      <c r="P236" s="221"/>
      <c r="Q236" s="221"/>
      <c r="R236" s="221"/>
      <c r="S236" s="221"/>
      <c r="T236" s="222"/>
      <c r="U236" s="252" t="s">
        <v>107</v>
      </c>
      <c r="V236" s="221"/>
      <c r="W236" s="221"/>
      <c r="X236" s="221"/>
      <c r="Y236" s="221"/>
      <c r="Z236" s="222"/>
    </row>
    <row r="237" spans="1:26" ht="15.75" customHeight="1">
      <c r="A237" s="223"/>
      <c r="B237" s="190"/>
      <c r="C237" s="223"/>
      <c r="D237" s="189"/>
      <c r="E237" s="189"/>
      <c r="F237" s="189"/>
      <c r="G237" s="189"/>
      <c r="H237" s="189"/>
      <c r="I237" s="189"/>
      <c r="J237" s="189"/>
      <c r="K237" s="189"/>
      <c r="L237" s="189"/>
      <c r="M237" s="189"/>
      <c r="N237" s="189"/>
      <c r="O237" s="189"/>
      <c r="P237" s="189"/>
      <c r="Q237" s="189"/>
      <c r="R237" s="189"/>
      <c r="S237" s="189"/>
      <c r="T237" s="190"/>
      <c r="U237" s="223"/>
      <c r="V237" s="189"/>
      <c r="W237" s="189"/>
      <c r="X237" s="189"/>
      <c r="Y237" s="189"/>
      <c r="Z237" s="190"/>
    </row>
    <row r="238" spans="1:26" ht="15.75" customHeight="1">
      <c r="A238" s="241" t="s">
        <v>144</v>
      </c>
      <c r="B238" s="213"/>
      <c r="C238" s="213"/>
      <c r="D238" s="213"/>
      <c r="E238" s="213"/>
      <c r="F238" s="213"/>
      <c r="G238" s="213"/>
      <c r="H238" s="213"/>
      <c r="I238" s="213"/>
      <c r="J238" s="213"/>
      <c r="K238" s="213"/>
      <c r="L238" s="213"/>
      <c r="M238" s="213"/>
      <c r="N238" s="213"/>
      <c r="O238" s="214"/>
      <c r="P238" s="241" t="s">
        <v>145</v>
      </c>
      <c r="Q238" s="213"/>
      <c r="R238" s="213"/>
      <c r="S238" s="213"/>
      <c r="T238" s="214"/>
      <c r="U238" s="226" t="s">
        <v>146</v>
      </c>
      <c r="V238" s="213"/>
      <c r="W238" s="213"/>
      <c r="X238" s="213"/>
      <c r="Y238" s="213"/>
      <c r="Z238" s="214"/>
    </row>
    <row r="239" spans="1:26" ht="15.75" customHeight="1">
      <c r="A239" s="225" t="s">
        <v>1124</v>
      </c>
      <c r="B239" s="221"/>
      <c r="C239" s="221"/>
      <c r="D239" s="221"/>
      <c r="E239" s="221"/>
      <c r="F239" s="221"/>
      <c r="G239" s="221"/>
      <c r="H239" s="221"/>
      <c r="I239" s="221"/>
      <c r="J239" s="221"/>
      <c r="K239" s="221"/>
      <c r="L239" s="221"/>
      <c r="M239" s="221"/>
      <c r="N239" s="221"/>
      <c r="O239" s="222"/>
      <c r="P239" s="224" t="s">
        <v>217</v>
      </c>
      <c r="Q239" s="221"/>
      <c r="R239" s="221"/>
      <c r="S239" s="221"/>
      <c r="T239" s="222"/>
      <c r="U239" s="236" t="s">
        <v>148</v>
      </c>
      <c r="V239" s="221"/>
      <c r="W239" s="221"/>
      <c r="X239" s="221"/>
      <c r="Y239" s="221"/>
      <c r="Z239" s="222"/>
    </row>
    <row r="240" spans="1:26" ht="33" customHeight="1">
      <c r="A240" s="223"/>
      <c r="B240" s="189"/>
      <c r="C240" s="189"/>
      <c r="D240" s="189"/>
      <c r="E240" s="189"/>
      <c r="F240" s="189"/>
      <c r="G240" s="189"/>
      <c r="H240" s="189"/>
      <c r="I240" s="189"/>
      <c r="J240" s="189"/>
      <c r="K240" s="189"/>
      <c r="L240" s="189"/>
      <c r="M240" s="189"/>
      <c r="N240" s="189"/>
      <c r="O240" s="190"/>
      <c r="P240" s="223"/>
      <c r="Q240" s="189"/>
      <c r="R240" s="189"/>
      <c r="S240" s="189"/>
      <c r="T240" s="190"/>
      <c r="U240" s="223"/>
      <c r="V240" s="189"/>
      <c r="W240" s="189"/>
      <c r="X240" s="189"/>
      <c r="Y240" s="189"/>
      <c r="Z240" s="190"/>
    </row>
    <row r="241" spans="1:26" ht="15.75" customHeight="1">
      <c r="A241" s="241" t="s">
        <v>149</v>
      </c>
      <c r="B241" s="213"/>
      <c r="C241" s="213"/>
      <c r="D241" s="213"/>
      <c r="E241" s="213"/>
      <c r="F241" s="213"/>
      <c r="G241" s="213"/>
      <c r="H241" s="213"/>
      <c r="I241" s="213"/>
      <c r="J241" s="213"/>
      <c r="K241" s="213"/>
      <c r="L241" s="213"/>
      <c r="M241" s="213"/>
      <c r="N241" s="213"/>
      <c r="O241" s="213"/>
      <c r="P241" s="213"/>
      <c r="Q241" s="213"/>
      <c r="R241" s="213"/>
      <c r="S241" s="213"/>
      <c r="T241" s="214"/>
      <c r="U241" s="98" t="s">
        <v>150</v>
      </c>
      <c r="V241" s="99"/>
      <c r="W241" s="99"/>
      <c r="X241" s="99"/>
      <c r="Y241" s="99"/>
      <c r="Z241" s="100"/>
    </row>
    <row r="242" spans="1:26" ht="15.75" customHeight="1">
      <c r="A242" s="225" t="s">
        <v>1125</v>
      </c>
      <c r="B242" s="256"/>
      <c r="C242" s="256"/>
      <c r="D242" s="256"/>
      <c r="E242" s="256"/>
      <c r="F242" s="256"/>
      <c r="G242" s="256"/>
      <c r="H242" s="256"/>
      <c r="I242" s="256"/>
      <c r="J242" s="256"/>
      <c r="K242" s="256"/>
      <c r="L242" s="256"/>
      <c r="M242" s="256"/>
      <c r="N242" s="256"/>
      <c r="O242" s="256"/>
      <c r="P242" s="256"/>
      <c r="Q242" s="256"/>
      <c r="R242" s="256"/>
      <c r="S242" s="256"/>
      <c r="T242" s="257"/>
      <c r="U242" s="224" t="s">
        <v>201</v>
      </c>
      <c r="V242" s="221"/>
      <c r="W242" s="221"/>
      <c r="X242" s="221"/>
      <c r="Y242" s="221"/>
      <c r="Z242" s="222"/>
    </row>
    <row r="243" spans="1:26" ht="27.6" customHeight="1">
      <c r="A243" s="258"/>
      <c r="B243" s="259"/>
      <c r="C243" s="259"/>
      <c r="D243" s="259"/>
      <c r="E243" s="259"/>
      <c r="F243" s="259"/>
      <c r="G243" s="259"/>
      <c r="H243" s="259"/>
      <c r="I243" s="259"/>
      <c r="J243" s="259"/>
      <c r="K243" s="259"/>
      <c r="L243" s="259"/>
      <c r="M243" s="259"/>
      <c r="N243" s="259"/>
      <c r="O243" s="259"/>
      <c r="P243" s="259"/>
      <c r="Q243" s="259"/>
      <c r="R243" s="259"/>
      <c r="S243" s="259"/>
      <c r="T243" s="260"/>
      <c r="U243" s="223"/>
      <c r="V243" s="189"/>
      <c r="W243" s="189"/>
      <c r="X243" s="189"/>
      <c r="Y243" s="189"/>
      <c r="Z243" s="190"/>
    </row>
    <row r="244" spans="1:26" ht="15.75" customHeight="1">
      <c r="A244" s="241" t="s">
        <v>152</v>
      </c>
      <c r="B244" s="213"/>
      <c r="C244" s="213"/>
      <c r="D244" s="213"/>
      <c r="E244" s="213"/>
      <c r="F244" s="213"/>
      <c r="G244" s="214"/>
      <c r="H244" s="241" t="s">
        <v>153</v>
      </c>
      <c r="I244" s="213"/>
      <c r="J244" s="213"/>
      <c r="K244" s="213"/>
      <c r="L244" s="213"/>
      <c r="M244" s="213"/>
      <c r="N244" s="213"/>
      <c r="O244" s="214"/>
      <c r="P244" s="241" t="s">
        <v>154</v>
      </c>
      <c r="Q244" s="213"/>
      <c r="R244" s="213"/>
      <c r="S244" s="213"/>
      <c r="T244" s="213"/>
      <c r="U244" s="213"/>
      <c r="V244" s="213"/>
      <c r="W244" s="213"/>
      <c r="X244" s="213"/>
      <c r="Y244" s="213"/>
      <c r="Z244" s="214"/>
    </row>
    <row r="245" spans="1:26" ht="15.75" customHeight="1">
      <c r="A245" s="248" t="s">
        <v>105</v>
      </c>
      <c r="B245" s="213"/>
      <c r="C245" s="213"/>
      <c r="D245" s="213"/>
      <c r="E245" s="213"/>
      <c r="F245" s="213"/>
      <c r="G245" s="214"/>
      <c r="H245" s="248" t="s">
        <v>155</v>
      </c>
      <c r="I245" s="213"/>
      <c r="J245" s="213"/>
      <c r="K245" s="213"/>
      <c r="L245" s="213"/>
      <c r="M245" s="213"/>
      <c r="N245" s="213"/>
      <c r="O245" s="214"/>
      <c r="P245" s="248" t="s">
        <v>156</v>
      </c>
      <c r="Q245" s="213"/>
      <c r="R245" s="213"/>
      <c r="S245" s="213"/>
      <c r="T245" s="213"/>
      <c r="U245" s="213"/>
      <c r="V245" s="213"/>
      <c r="W245" s="213"/>
      <c r="X245" s="213"/>
      <c r="Y245" s="213"/>
      <c r="Z245" s="214"/>
    </row>
    <row r="246" spans="1:26" ht="15.75" customHeight="1">
      <c r="A246" s="246" t="s">
        <v>157</v>
      </c>
      <c r="B246" s="221"/>
      <c r="C246" s="221"/>
      <c r="D246" s="221"/>
      <c r="E246" s="221"/>
      <c r="F246" s="221"/>
      <c r="G246" s="221"/>
      <c r="H246" s="221"/>
      <c r="I246" s="222"/>
      <c r="J246" s="241" t="s">
        <v>158</v>
      </c>
      <c r="K246" s="213"/>
      <c r="L246" s="213"/>
      <c r="M246" s="213"/>
      <c r="N246" s="213"/>
      <c r="O246" s="213"/>
      <c r="P246" s="213"/>
      <c r="Q246" s="213"/>
      <c r="R246" s="213"/>
      <c r="S246" s="213"/>
      <c r="T246" s="213"/>
      <c r="U246" s="213"/>
      <c r="V246" s="213"/>
      <c r="W246" s="213"/>
      <c r="X246" s="213"/>
      <c r="Y246" s="213"/>
      <c r="Z246" s="214"/>
    </row>
    <row r="247" spans="1:26" ht="15.75" customHeight="1">
      <c r="A247" s="223"/>
      <c r="B247" s="189"/>
      <c r="C247" s="189"/>
      <c r="D247" s="189"/>
      <c r="E247" s="189"/>
      <c r="F247" s="189"/>
      <c r="G247" s="189"/>
      <c r="H247" s="189"/>
      <c r="I247" s="190"/>
      <c r="J247" s="241" t="s">
        <v>159</v>
      </c>
      <c r="K247" s="213"/>
      <c r="L247" s="213"/>
      <c r="M247" s="214"/>
      <c r="N247" s="241" t="s">
        <v>160</v>
      </c>
      <c r="O247" s="213"/>
      <c r="P247" s="213"/>
      <c r="Q247" s="213"/>
      <c r="R247" s="213"/>
      <c r="S247" s="213"/>
      <c r="T247" s="214"/>
      <c r="U247" s="241" t="s">
        <v>161</v>
      </c>
      <c r="V247" s="213"/>
      <c r="W247" s="213"/>
      <c r="X247" s="213"/>
      <c r="Y247" s="213"/>
      <c r="Z247" s="214"/>
    </row>
    <row r="248" spans="1:26" ht="15.75" customHeight="1">
      <c r="A248" s="247" t="s">
        <v>162</v>
      </c>
      <c r="B248" s="213"/>
      <c r="C248" s="213"/>
      <c r="D248" s="213"/>
      <c r="E248" s="213"/>
      <c r="F248" s="213"/>
      <c r="G248" s="213"/>
      <c r="H248" s="213"/>
      <c r="I248" s="214"/>
      <c r="J248" s="248">
        <v>2024</v>
      </c>
      <c r="K248" s="213"/>
      <c r="L248" s="213"/>
      <c r="M248" s="214"/>
      <c r="N248" s="248" t="s">
        <v>163</v>
      </c>
      <c r="O248" s="213"/>
      <c r="P248" s="213"/>
      <c r="Q248" s="213"/>
      <c r="R248" s="213"/>
      <c r="S248" s="213"/>
      <c r="T248" s="214"/>
      <c r="U248" s="248">
        <v>800</v>
      </c>
      <c r="V248" s="213"/>
      <c r="W248" s="213"/>
      <c r="X248" s="213"/>
      <c r="Y248" s="213"/>
      <c r="Z248" s="214"/>
    </row>
    <row r="249" spans="1:26" ht="15.75" customHeight="1">
      <c r="A249" s="241" t="s">
        <v>164</v>
      </c>
      <c r="B249" s="213"/>
      <c r="C249" s="213"/>
      <c r="D249" s="213"/>
      <c r="E249" s="213"/>
      <c r="F249" s="213"/>
      <c r="G249" s="213"/>
      <c r="H249" s="213"/>
      <c r="I249" s="214"/>
      <c r="J249" s="241" t="s">
        <v>165</v>
      </c>
      <c r="K249" s="213"/>
      <c r="L249" s="213"/>
      <c r="M249" s="213"/>
      <c r="N249" s="213"/>
      <c r="O249" s="213"/>
      <c r="P249" s="213"/>
      <c r="Q249" s="213"/>
      <c r="R249" s="213"/>
      <c r="S249" s="213"/>
      <c r="T249" s="213"/>
      <c r="U249" s="213"/>
      <c r="V249" s="213"/>
      <c r="W249" s="213"/>
      <c r="X249" s="213"/>
      <c r="Y249" s="213"/>
      <c r="Z249" s="214"/>
    </row>
    <row r="250" spans="1:26" ht="15.75" customHeight="1">
      <c r="A250" s="253" t="s">
        <v>166</v>
      </c>
      <c r="B250" s="213"/>
      <c r="C250" s="214"/>
      <c r="D250" s="254" t="s">
        <v>167</v>
      </c>
      <c r="E250" s="213"/>
      <c r="F250" s="214"/>
      <c r="G250" s="255" t="s">
        <v>168</v>
      </c>
      <c r="H250" s="213"/>
      <c r="I250" s="214"/>
      <c r="J250" s="241" t="s">
        <v>159</v>
      </c>
      <c r="K250" s="213"/>
      <c r="L250" s="213"/>
      <c r="M250" s="214"/>
      <c r="N250" s="241" t="s">
        <v>160</v>
      </c>
      <c r="O250" s="213"/>
      <c r="P250" s="213"/>
      <c r="Q250" s="213"/>
      <c r="R250" s="213"/>
      <c r="S250" s="213"/>
      <c r="T250" s="214"/>
      <c r="U250" s="241" t="s">
        <v>161</v>
      </c>
      <c r="V250" s="213"/>
      <c r="W250" s="213"/>
      <c r="X250" s="213"/>
      <c r="Y250" s="213"/>
      <c r="Z250" s="214"/>
    </row>
    <row r="251" spans="1:26" ht="15.75" customHeight="1">
      <c r="A251" s="224" t="s">
        <v>218</v>
      </c>
      <c r="B251" s="221"/>
      <c r="C251" s="222"/>
      <c r="D251" s="224" t="s">
        <v>219</v>
      </c>
      <c r="E251" s="221"/>
      <c r="F251" s="222"/>
      <c r="G251" s="224" t="s">
        <v>220</v>
      </c>
      <c r="H251" s="221"/>
      <c r="I251" s="222"/>
      <c r="J251" s="224">
        <v>2025</v>
      </c>
      <c r="K251" s="221"/>
      <c r="L251" s="221"/>
      <c r="M251" s="222"/>
      <c r="N251" s="236" t="s">
        <v>163</v>
      </c>
      <c r="O251" s="221"/>
      <c r="P251" s="221"/>
      <c r="Q251" s="221"/>
      <c r="R251" s="221"/>
      <c r="S251" s="221"/>
      <c r="T251" s="222"/>
      <c r="U251" s="224">
        <v>1000</v>
      </c>
      <c r="V251" s="221"/>
      <c r="W251" s="221"/>
      <c r="X251" s="221"/>
      <c r="Y251" s="221"/>
      <c r="Z251" s="222"/>
    </row>
    <row r="252" spans="1:26" ht="15.75" customHeight="1">
      <c r="A252" s="223"/>
      <c r="B252" s="189"/>
      <c r="C252" s="190"/>
      <c r="D252" s="223"/>
      <c r="E252" s="189"/>
      <c r="F252" s="190"/>
      <c r="G252" s="223"/>
      <c r="H252" s="189"/>
      <c r="I252" s="190"/>
      <c r="J252" s="223"/>
      <c r="K252" s="189"/>
      <c r="L252" s="189"/>
      <c r="M252" s="190"/>
      <c r="N252" s="223"/>
      <c r="O252" s="189"/>
      <c r="P252" s="189"/>
      <c r="Q252" s="189"/>
      <c r="R252" s="189"/>
      <c r="S252" s="189"/>
      <c r="T252" s="190"/>
      <c r="U252" s="223"/>
      <c r="V252" s="189"/>
      <c r="W252" s="189"/>
      <c r="X252" s="189"/>
      <c r="Y252" s="189"/>
      <c r="Z252" s="190"/>
    </row>
    <row r="253" spans="1:26" ht="15.75" customHeight="1">
      <c r="A253" s="241" t="s">
        <v>169</v>
      </c>
      <c r="B253" s="213"/>
      <c r="C253" s="213"/>
      <c r="D253" s="213"/>
      <c r="E253" s="213"/>
      <c r="F253" s="213"/>
      <c r="G253" s="213"/>
      <c r="H253" s="213"/>
      <c r="I253" s="213"/>
      <c r="J253" s="213"/>
      <c r="K253" s="213"/>
      <c r="L253" s="213"/>
      <c r="M253" s="213"/>
      <c r="N253" s="213"/>
      <c r="O253" s="213"/>
      <c r="P253" s="213"/>
      <c r="Q253" s="213"/>
      <c r="R253" s="213"/>
      <c r="S253" s="213"/>
      <c r="T253" s="213"/>
      <c r="U253" s="213"/>
      <c r="V253" s="213"/>
      <c r="W253" s="213"/>
      <c r="X253" s="213"/>
      <c r="Y253" s="213"/>
      <c r="Z253" s="214"/>
    </row>
    <row r="254" spans="1:26" ht="15.75" customHeight="1">
      <c r="A254" s="241" t="s">
        <v>141</v>
      </c>
      <c r="B254" s="213"/>
      <c r="C254" s="213"/>
      <c r="D254" s="213"/>
      <c r="E254" s="213"/>
      <c r="F254" s="213"/>
      <c r="G254" s="213"/>
      <c r="H254" s="213"/>
      <c r="I254" s="213"/>
      <c r="J254" s="213"/>
      <c r="K254" s="213"/>
      <c r="L254" s="213"/>
      <c r="M254" s="214"/>
      <c r="N254" s="241" t="s">
        <v>170</v>
      </c>
      <c r="O254" s="213"/>
      <c r="P254" s="213"/>
      <c r="Q254" s="213"/>
      <c r="R254" s="213"/>
      <c r="S254" s="213"/>
      <c r="T254" s="214"/>
      <c r="U254" s="249" t="s">
        <v>171</v>
      </c>
      <c r="V254" s="213"/>
      <c r="W254" s="213"/>
      <c r="X254" s="213"/>
      <c r="Y254" s="213"/>
      <c r="Z254" s="214"/>
    </row>
    <row r="255" spans="1:26" ht="15.75" customHeight="1">
      <c r="A255" s="261" t="s">
        <v>1126</v>
      </c>
      <c r="B255" s="244"/>
      <c r="C255" s="244"/>
      <c r="D255" s="244"/>
      <c r="E255" s="244"/>
      <c r="F255" s="244"/>
      <c r="G255" s="244"/>
      <c r="H255" s="244"/>
      <c r="I255" s="244"/>
      <c r="J255" s="244"/>
      <c r="K255" s="244"/>
      <c r="L255" s="244"/>
      <c r="M255" s="245"/>
      <c r="N255" s="262" t="s">
        <v>201</v>
      </c>
      <c r="O255" s="244"/>
      <c r="P255" s="244"/>
      <c r="Q255" s="244"/>
      <c r="R255" s="244"/>
      <c r="S255" s="244"/>
      <c r="T255" s="245"/>
      <c r="U255" s="251" t="s">
        <v>107</v>
      </c>
      <c r="V255" s="213"/>
      <c r="W255" s="213"/>
      <c r="X255" s="213"/>
      <c r="Y255" s="213"/>
      <c r="Z255" s="214"/>
    </row>
    <row r="256" spans="1:26" ht="15" hidden="1" customHeight="1"/>
    <row r="257" spans="1:26" ht="15" hidden="1" customHeight="1"/>
    <row r="258" spans="1:26" ht="15.75" customHeight="1">
      <c r="A258" s="241" t="s">
        <v>172</v>
      </c>
      <c r="B258" s="213"/>
      <c r="C258" s="213"/>
      <c r="D258" s="213"/>
      <c r="E258" s="213"/>
      <c r="F258" s="213"/>
      <c r="G258" s="213"/>
      <c r="H258" s="213"/>
      <c r="I258" s="213"/>
      <c r="J258" s="213"/>
      <c r="K258" s="213"/>
      <c r="L258" s="213"/>
      <c r="M258" s="213"/>
      <c r="N258" s="213"/>
      <c r="O258" s="213"/>
      <c r="P258" s="213"/>
      <c r="Q258" s="213"/>
      <c r="R258" s="213"/>
      <c r="S258" s="213"/>
      <c r="T258" s="213"/>
      <c r="U258" s="213"/>
      <c r="V258" s="213"/>
      <c r="W258" s="213"/>
      <c r="X258" s="213"/>
      <c r="Y258" s="213"/>
      <c r="Z258" s="214"/>
    </row>
    <row r="259" spans="1:26" ht="15.75" customHeight="1">
      <c r="A259" s="225" t="s">
        <v>121</v>
      </c>
      <c r="B259" s="221"/>
      <c r="C259" s="221"/>
      <c r="D259" s="221"/>
      <c r="E259" s="221"/>
      <c r="F259" s="221"/>
      <c r="G259" s="221"/>
      <c r="H259" s="221"/>
      <c r="I259" s="221"/>
      <c r="J259" s="221"/>
      <c r="K259" s="221"/>
      <c r="L259" s="221"/>
      <c r="M259" s="221"/>
      <c r="N259" s="221"/>
      <c r="O259" s="221"/>
      <c r="P259" s="221"/>
      <c r="Q259" s="221"/>
      <c r="R259" s="221"/>
      <c r="S259" s="221"/>
      <c r="T259" s="221"/>
      <c r="U259" s="221"/>
      <c r="V259" s="221"/>
      <c r="W259" s="221"/>
      <c r="X259" s="221"/>
      <c r="Y259" s="221"/>
      <c r="Z259" s="222"/>
    </row>
    <row r="260" spans="1:26" ht="15.75" customHeight="1">
      <c r="A260" s="223"/>
      <c r="B260" s="189"/>
      <c r="C260" s="189"/>
      <c r="D260" s="189"/>
      <c r="E260" s="189"/>
      <c r="F260" s="189"/>
      <c r="G260" s="189"/>
      <c r="H260" s="189"/>
      <c r="I260" s="189"/>
      <c r="J260" s="189"/>
      <c r="K260" s="189"/>
      <c r="L260" s="189"/>
      <c r="M260" s="189"/>
      <c r="N260" s="189"/>
      <c r="O260" s="189"/>
      <c r="P260" s="189"/>
      <c r="Q260" s="189"/>
      <c r="R260" s="189"/>
      <c r="S260" s="189"/>
      <c r="T260" s="189"/>
      <c r="U260" s="189"/>
      <c r="V260" s="189"/>
      <c r="W260" s="189"/>
      <c r="X260" s="189"/>
      <c r="Y260" s="189"/>
      <c r="Z260" s="190"/>
    </row>
    <row r="261" spans="1:26" ht="15.75" customHeight="1">
      <c r="A261" s="241" t="s">
        <v>173</v>
      </c>
      <c r="B261" s="213"/>
      <c r="C261" s="213"/>
      <c r="D261" s="213"/>
      <c r="E261" s="213"/>
      <c r="F261" s="213"/>
      <c r="G261" s="213"/>
      <c r="H261" s="213"/>
      <c r="I261" s="213"/>
      <c r="J261" s="213"/>
      <c r="K261" s="213"/>
      <c r="L261" s="213"/>
      <c r="M261" s="213"/>
      <c r="N261" s="213"/>
      <c r="O261" s="213"/>
      <c r="P261" s="213"/>
      <c r="Q261" s="213"/>
      <c r="R261" s="213"/>
      <c r="S261" s="213"/>
      <c r="T261" s="213"/>
      <c r="U261" s="213"/>
      <c r="V261" s="213"/>
      <c r="W261" s="213"/>
      <c r="X261" s="213"/>
      <c r="Y261" s="213"/>
      <c r="Z261" s="214"/>
    </row>
    <row r="262" spans="1:26" ht="15.75" customHeight="1">
      <c r="A262" s="241" t="s">
        <v>174</v>
      </c>
      <c r="B262" s="213"/>
      <c r="C262" s="213"/>
      <c r="D262" s="213"/>
      <c r="E262" s="213"/>
      <c r="F262" s="213"/>
      <c r="G262" s="213"/>
      <c r="H262" s="213"/>
      <c r="I262" s="213"/>
      <c r="J262" s="213"/>
      <c r="K262" s="213"/>
      <c r="L262" s="213"/>
      <c r="M262" s="214"/>
      <c r="N262" s="241" t="s">
        <v>175</v>
      </c>
      <c r="O262" s="213"/>
      <c r="P262" s="213"/>
      <c r="Q262" s="213"/>
      <c r="R262" s="213"/>
      <c r="S262" s="213"/>
      <c r="T262" s="214"/>
      <c r="U262" s="241" t="s">
        <v>176</v>
      </c>
      <c r="V262" s="213"/>
      <c r="W262" s="213"/>
      <c r="X262" s="213"/>
      <c r="Y262" s="213"/>
      <c r="Z262" s="214"/>
    </row>
    <row r="263" spans="1:26" ht="28.5" customHeight="1">
      <c r="A263" s="224" t="s">
        <v>177</v>
      </c>
      <c r="B263" s="221"/>
      <c r="C263" s="221"/>
      <c r="D263" s="221"/>
      <c r="E263" s="221"/>
      <c r="F263" s="221"/>
      <c r="G263" s="221"/>
      <c r="H263" s="221"/>
      <c r="I263" s="221"/>
      <c r="J263" s="221"/>
      <c r="K263" s="221"/>
      <c r="L263" s="221"/>
      <c r="M263" s="222"/>
      <c r="N263" s="224" t="s">
        <v>178</v>
      </c>
      <c r="O263" s="221"/>
      <c r="P263" s="221"/>
      <c r="Q263" s="221"/>
      <c r="R263" s="221"/>
      <c r="S263" s="221"/>
      <c r="T263" s="222"/>
      <c r="U263" s="225" t="s">
        <v>179</v>
      </c>
      <c r="V263" s="221"/>
      <c r="W263" s="221"/>
      <c r="X263" s="221"/>
      <c r="Y263" s="221"/>
      <c r="Z263" s="222"/>
    </row>
    <row r="264" spans="1:26" ht="30.75" customHeight="1">
      <c r="A264" s="223"/>
      <c r="B264" s="189"/>
      <c r="C264" s="189"/>
      <c r="D264" s="189"/>
      <c r="E264" s="189"/>
      <c r="F264" s="189"/>
      <c r="G264" s="189"/>
      <c r="H264" s="189"/>
      <c r="I264" s="189"/>
      <c r="J264" s="189"/>
      <c r="K264" s="189"/>
      <c r="L264" s="189"/>
      <c r="M264" s="190"/>
      <c r="N264" s="223"/>
      <c r="O264" s="189"/>
      <c r="P264" s="189"/>
      <c r="Q264" s="189"/>
      <c r="R264" s="189"/>
      <c r="S264" s="189"/>
      <c r="T264" s="190"/>
      <c r="U264" s="223"/>
      <c r="V264" s="189"/>
      <c r="W264" s="189"/>
      <c r="X264" s="189"/>
      <c r="Y264" s="189"/>
      <c r="Z264" s="190"/>
    </row>
    <row r="265" spans="1:26" ht="15.75" customHeight="1">
      <c r="A265" s="226" t="s">
        <v>180</v>
      </c>
      <c r="B265" s="213"/>
      <c r="C265" s="213"/>
      <c r="D265" s="213"/>
      <c r="E265" s="213"/>
      <c r="F265" s="213"/>
      <c r="G265" s="213"/>
      <c r="H265" s="213"/>
      <c r="I265" s="213"/>
      <c r="J265" s="213"/>
      <c r="K265" s="213"/>
      <c r="L265" s="213"/>
      <c r="M265" s="214"/>
      <c r="N265" s="226" t="s">
        <v>181</v>
      </c>
      <c r="O265" s="213"/>
      <c r="P265" s="213"/>
      <c r="Q265" s="213"/>
      <c r="R265" s="213"/>
      <c r="S265" s="213"/>
      <c r="T265" s="214"/>
      <c r="U265" s="227" t="s">
        <v>182</v>
      </c>
      <c r="V265" s="213"/>
      <c r="W265" s="213"/>
      <c r="X265" s="213"/>
      <c r="Y265" s="213"/>
      <c r="Z265" s="214"/>
    </row>
    <row r="266" spans="1:26" ht="15.75" customHeight="1">
      <c r="A266" s="224" t="s">
        <v>183</v>
      </c>
      <c r="B266" s="221"/>
      <c r="C266" s="221"/>
      <c r="D266" s="221"/>
      <c r="E266" s="221"/>
      <c r="F266" s="221"/>
      <c r="G266" s="221"/>
      <c r="H266" s="221"/>
      <c r="I266" s="221"/>
      <c r="J266" s="221"/>
      <c r="K266" s="221"/>
      <c r="L266" s="221"/>
      <c r="M266" s="222"/>
      <c r="N266" s="224" t="s">
        <v>184</v>
      </c>
      <c r="O266" s="221"/>
      <c r="P266" s="221"/>
      <c r="Q266" s="221"/>
      <c r="R266" s="221"/>
      <c r="S266" s="221"/>
      <c r="T266" s="222"/>
      <c r="U266" s="225" t="s">
        <v>185</v>
      </c>
      <c r="V266" s="221"/>
      <c r="W266" s="221"/>
      <c r="X266" s="221"/>
      <c r="Y266" s="221"/>
      <c r="Z266" s="222"/>
    </row>
    <row r="267" spans="1:26" ht="15.75" customHeight="1">
      <c r="A267" s="223"/>
      <c r="B267" s="189"/>
      <c r="C267" s="189"/>
      <c r="D267" s="189"/>
      <c r="E267" s="189"/>
      <c r="F267" s="189"/>
      <c r="G267" s="189"/>
      <c r="H267" s="189"/>
      <c r="I267" s="189"/>
      <c r="J267" s="189"/>
      <c r="K267" s="189"/>
      <c r="L267" s="189"/>
      <c r="M267" s="190"/>
      <c r="N267" s="223"/>
      <c r="O267" s="189"/>
      <c r="P267" s="189"/>
      <c r="Q267" s="189"/>
      <c r="R267" s="189"/>
      <c r="S267" s="189"/>
      <c r="T267" s="190"/>
      <c r="U267" s="223"/>
      <c r="V267" s="189"/>
      <c r="W267" s="189"/>
      <c r="X267" s="189"/>
      <c r="Y267" s="189"/>
      <c r="Z267" s="190"/>
    </row>
    <row r="268" spans="1:26" ht="15.75" customHeight="1">
      <c r="A268" s="219" t="s">
        <v>186</v>
      </c>
      <c r="B268" s="213"/>
      <c r="C268" s="213"/>
      <c r="D268" s="213"/>
      <c r="E268" s="213"/>
      <c r="F268" s="213"/>
      <c r="G268" s="213"/>
      <c r="H268" s="213"/>
      <c r="I268" s="214"/>
      <c r="J268" s="219" t="s">
        <v>187</v>
      </c>
      <c r="K268" s="213"/>
      <c r="L268" s="213"/>
      <c r="M268" s="213"/>
      <c r="N268" s="213"/>
      <c r="O268" s="213"/>
      <c r="P268" s="213"/>
      <c r="Q268" s="214"/>
      <c r="R268" s="219" t="s">
        <v>188</v>
      </c>
      <c r="S268" s="213"/>
      <c r="T268" s="213"/>
      <c r="U268" s="213"/>
      <c r="V268" s="213"/>
      <c r="W268" s="213"/>
      <c r="X268" s="213"/>
      <c r="Y268" s="213"/>
      <c r="Z268" s="214"/>
    </row>
    <row r="269" spans="1:26" ht="15.75" customHeight="1">
      <c r="A269" s="220" t="s">
        <v>189</v>
      </c>
      <c r="B269" s="221"/>
      <c r="C269" s="221"/>
      <c r="D269" s="221"/>
      <c r="E269" s="221"/>
      <c r="F269" s="221"/>
      <c r="G269" s="221"/>
      <c r="H269" s="221"/>
      <c r="I269" s="222"/>
      <c r="J269" s="220" t="s">
        <v>190</v>
      </c>
      <c r="K269" s="221"/>
      <c r="L269" s="221"/>
      <c r="M269" s="221"/>
      <c r="N269" s="221"/>
      <c r="O269" s="221"/>
      <c r="P269" s="221"/>
      <c r="Q269" s="222"/>
      <c r="R269" s="220" t="s">
        <v>191</v>
      </c>
      <c r="S269" s="221"/>
      <c r="T269" s="221"/>
      <c r="U269" s="221"/>
      <c r="V269" s="221"/>
      <c r="W269" s="221"/>
      <c r="X269" s="221"/>
      <c r="Y269" s="221"/>
      <c r="Z269" s="222"/>
    </row>
    <row r="270" spans="1:26" ht="15.75" customHeight="1">
      <c r="A270" s="223"/>
      <c r="B270" s="189"/>
      <c r="C270" s="189"/>
      <c r="D270" s="189"/>
      <c r="E270" s="189"/>
      <c r="F270" s="189"/>
      <c r="G270" s="189"/>
      <c r="H270" s="189"/>
      <c r="I270" s="190"/>
      <c r="J270" s="223"/>
      <c r="K270" s="189"/>
      <c r="L270" s="189"/>
      <c r="M270" s="189"/>
      <c r="N270" s="189"/>
      <c r="O270" s="189"/>
      <c r="P270" s="189"/>
      <c r="Q270" s="190"/>
      <c r="R270" s="223"/>
      <c r="S270" s="189"/>
      <c r="T270" s="189"/>
      <c r="U270" s="189"/>
      <c r="V270" s="189"/>
      <c r="W270" s="189"/>
      <c r="X270" s="189"/>
      <c r="Y270" s="189"/>
      <c r="Z270" s="190"/>
    </row>
    <row r="271" spans="1:26" ht="27" customHeight="1">
      <c r="A271" s="212" t="s">
        <v>192</v>
      </c>
      <c r="B271" s="213"/>
      <c r="C271" s="213"/>
      <c r="D271" s="213"/>
      <c r="E271" s="213"/>
      <c r="F271" s="213"/>
      <c r="G271" s="213"/>
      <c r="H271" s="213"/>
      <c r="I271" s="214"/>
      <c r="J271" s="212" t="s">
        <v>193</v>
      </c>
      <c r="K271" s="213"/>
      <c r="L271" s="213"/>
      <c r="M271" s="213"/>
      <c r="N271" s="213"/>
      <c r="O271" s="213"/>
      <c r="P271" s="213"/>
      <c r="Q271" s="214"/>
      <c r="R271" s="212" t="s">
        <v>194</v>
      </c>
      <c r="S271" s="213"/>
      <c r="T271" s="213"/>
      <c r="U271" s="213"/>
      <c r="V271" s="213"/>
      <c r="W271" s="213"/>
      <c r="X271" s="213"/>
      <c r="Y271" s="213"/>
      <c r="Z271" s="214"/>
    </row>
    <row r="272" spans="1:26" ht="15.75" customHeight="1">
      <c r="A272" s="215" t="s">
        <v>195</v>
      </c>
      <c r="B272" s="216"/>
      <c r="C272" s="216"/>
      <c r="D272" s="216"/>
      <c r="E272" s="216"/>
      <c r="F272" s="216"/>
      <c r="G272" s="216"/>
      <c r="H272" s="216"/>
      <c r="I272" s="216"/>
      <c r="J272" s="216"/>
      <c r="K272" s="216"/>
      <c r="L272" s="216"/>
      <c r="M272" s="216"/>
      <c r="N272" s="216"/>
      <c r="O272" s="216"/>
      <c r="P272" s="216"/>
      <c r="Q272" s="216"/>
      <c r="R272" s="216"/>
      <c r="S272" s="216"/>
      <c r="T272" s="216"/>
      <c r="U272" s="216"/>
      <c r="V272" s="216"/>
      <c r="W272" s="216"/>
      <c r="X272" s="216"/>
      <c r="Y272" s="216"/>
      <c r="Z272" s="217"/>
    </row>
    <row r="273" spans="1:26" ht="15.75" customHeight="1">
      <c r="A273" s="218" t="s">
        <v>196</v>
      </c>
      <c r="B273" s="178"/>
      <c r="C273" s="178"/>
      <c r="D273" s="178"/>
      <c r="E273" s="178"/>
      <c r="F273" s="178"/>
      <c r="G273" s="178"/>
      <c r="H273" s="178"/>
      <c r="I273" s="178"/>
      <c r="J273" s="178"/>
      <c r="K273" s="178"/>
      <c r="L273" s="178"/>
      <c r="M273" s="178"/>
      <c r="N273" s="178"/>
      <c r="O273" s="178"/>
      <c r="P273" s="178"/>
      <c r="Q273" s="178"/>
      <c r="R273" s="178"/>
      <c r="S273" s="178"/>
      <c r="T273" s="178"/>
      <c r="U273" s="178"/>
      <c r="V273" s="178"/>
      <c r="W273" s="178"/>
      <c r="X273" s="178"/>
      <c r="Y273" s="178"/>
      <c r="Z273" s="178"/>
    </row>
    <row r="274" spans="1:26" ht="15.75" customHeight="1"/>
    <row r="275" spans="1:26" ht="15.75" customHeight="1">
      <c r="A275" s="228"/>
      <c r="B275" s="178"/>
      <c r="C275" s="178"/>
      <c r="D275" s="178"/>
      <c r="E275" s="178"/>
      <c r="F275" s="178"/>
      <c r="G275" s="178"/>
      <c r="H275" s="178"/>
      <c r="I275" s="178"/>
      <c r="J275" s="178"/>
      <c r="K275" s="178"/>
      <c r="L275" s="178"/>
      <c r="M275" s="178"/>
      <c r="N275" s="178"/>
      <c r="O275" s="178"/>
      <c r="P275" s="178"/>
      <c r="Q275" s="178"/>
      <c r="R275" s="178"/>
      <c r="S275" s="178"/>
      <c r="T275" s="178"/>
      <c r="U275" s="178"/>
      <c r="V275" s="178"/>
      <c r="W275" s="178"/>
      <c r="X275" s="178"/>
      <c r="Y275" s="178"/>
      <c r="Z275" s="178"/>
    </row>
    <row r="276" spans="1:26" ht="15.75" customHeight="1">
      <c r="A276" s="229" t="s">
        <v>125</v>
      </c>
      <c r="B276" s="230"/>
      <c r="C276" s="230"/>
      <c r="D276" s="230"/>
      <c r="E276" s="230"/>
      <c r="F276" s="230"/>
      <c r="G276" s="230"/>
      <c r="H276" s="230"/>
      <c r="I276" s="230"/>
      <c r="J276" s="230"/>
      <c r="K276" s="230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30"/>
      <c r="Y276" s="230"/>
      <c r="Z276" s="231"/>
    </row>
    <row r="277" spans="1:26" ht="15.75" customHeight="1">
      <c r="A277" s="229" t="s">
        <v>126</v>
      </c>
      <c r="B277" s="230"/>
      <c r="C277" s="230"/>
      <c r="D277" s="230"/>
      <c r="E277" s="230"/>
      <c r="F277" s="230"/>
      <c r="G277" s="230"/>
      <c r="H277" s="230"/>
      <c r="I277" s="230"/>
      <c r="J277" s="230"/>
      <c r="K277" s="230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30"/>
      <c r="Y277" s="230"/>
      <c r="Z277" s="231"/>
    </row>
    <row r="278" spans="1:26" ht="15.75" customHeight="1">
      <c r="A278" s="229" t="s">
        <v>127</v>
      </c>
      <c r="B278" s="230"/>
      <c r="C278" s="230"/>
      <c r="D278" s="230"/>
      <c r="E278" s="230"/>
      <c r="F278" s="230"/>
      <c r="G278" s="230"/>
      <c r="H278" s="230"/>
      <c r="I278" s="230"/>
      <c r="J278" s="230"/>
      <c r="K278" s="230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30"/>
      <c r="Y278" s="230"/>
      <c r="Z278" s="231"/>
    </row>
    <row r="279" spans="1:26" ht="15.75" customHeight="1">
      <c r="A279" s="232"/>
      <c r="B279" s="233"/>
      <c r="C279" s="233"/>
      <c r="D279" s="233"/>
      <c r="E279" s="233"/>
      <c r="F279" s="233"/>
      <c r="G279" s="233"/>
      <c r="H279" s="233"/>
      <c r="I279" s="233"/>
      <c r="J279" s="233"/>
      <c r="K279" s="233"/>
      <c r="L279" s="233"/>
      <c r="M279" s="233"/>
      <c r="N279" s="233"/>
      <c r="O279" s="233"/>
      <c r="P279" s="233"/>
      <c r="Q279" s="233"/>
      <c r="R279" s="233"/>
      <c r="S279" s="233"/>
      <c r="T279" s="233"/>
      <c r="U279" s="233"/>
      <c r="V279" s="233"/>
      <c r="W279" s="233"/>
      <c r="X279" s="233"/>
      <c r="Y279" s="233"/>
      <c r="Z279" s="234"/>
    </row>
    <row r="280" spans="1:26" ht="15.75" customHeight="1">
      <c r="A280" s="71" t="s">
        <v>128</v>
      </c>
      <c r="B280" s="72"/>
      <c r="C280" s="73" t="s">
        <v>129</v>
      </c>
      <c r="D280" s="74"/>
      <c r="E280" s="72"/>
      <c r="F280" s="72"/>
      <c r="G280" s="72"/>
      <c r="H280" s="72"/>
      <c r="I280" s="72"/>
      <c r="J280" s="72"/>
      <c r="K280" s="72"/>
      <c r="L280" s="72"/>
      <c r="M280" s="72"/>
      <c r="N280" s="72"/>
      <c r="O280" s="72"/>
      <c r="P280" s="72"/>
      <c r="Q280" s="72"/>
      <c r="R280" s="72"/>
      <c r="S280" s="72"/>
      <c r="T280" s="72"/>
      <c r="U280" s="72"/>
      <c r="V280" s="72" t="s">
        <v>221</v>
      </c>
      <c r="W280" s="72"/>
      <c r="X280" s="72"/>
      <c r="Y280" s="72"/>
      <c r="Z280" s="75"/>
    </row>
    <row r="281" spans="1:26" ht="15.75" customHeight="1">
      <c r="A281" s="76" t="s">
        <v>131</v>
      </c>
      <c r="B281" s="77"/>
      <c r="C281" s="77"/>
      <c r="D281" s="78" t="s">
        <v>132</v>
      </c>
      <c r="E281" s="77"/>
      <c r="F281" s="77"/>
      <c r="G281" s="77"/>
      <c r="H281" s="77"/>
      <c r="I281" s="77"/>
      <c r="J281" s="77"/>
      <c r="K281" s="77"/>
      <c r="L281" s="77"/>
      <c r="M281" s="77"/>
      <c r="N281" s="77"/>
      <c r="O281" s="77"/>
      <c r="P281" s="77"/>
      <c r="Q281" s="77"/>
      <c r="R281" s="77"/>
      <c r="S281" s="77"/>
      <c r="T281" s="77"/>
      <c r="U281" s="77"/>
      <c r="V281" s="77"/>
      <c r="W281" s="77"/>
      <c r="X281" s="77"/>
      <c r="Y281" s="77"/>
      <c r="Z281" s="79"/>
    </row>
    <row r="282" spans="1:26" ht="15.75" customHeight="1">
      <c r="A282" s="71" t="s">
        <v>133</v>
      </c>
      <c r="B282" s="80"/>
      <c r="C282" s="72"/>
      <c r="D282" s="72"/>
      <c r="E282" s="72"/>
      <c r="F282" s="72"/>
      <c r="G282" s="72"/>
      <c r="H282" s="72"/>
      <c r="I282" s="73" t="s">
        <v>134</v>
      </c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5"/>
    </row>
    <row r="283" spans="1:26" ht="15.75" customHeight="1">
      <c r="A283" s="237" t="s">
        <v>135</v>
      </c>
      <c r="B283" s="213"/>
      <c r="C283" s="213"/>
      <c r="D283" s="213"/>
      <c r="E283" s="213"/>
      <c r="F283" s="213"/>
      <c r="G283" s="213"/>
      <c r="H283" s="213"/>
      <c r="I283" s="213"/>
      <c r="J283" s="213"/>
      <c r="K283" s="213"/>
      <c r="L283" s="213"/>
      <c r="M283" s="213"/>
      <c r="N283" s="213"/>
      <c r="O283" s="213"/>
      <c r="P283" s="213"/>
      <c r="Q283" s="213"/>
      <c r="R283" s="213"/>
      <c r="S283" s="213"/>
      <c r="T283" s="213"/>
      <c r="U283" s="213"/>
      <c r="V283" s="213"/>
      <c r="W283" s="213"/>
      <c r="X283" s="213"/>
      <c r="Y283" s="213"/>
      <c r="Z283" s="214"/>
    </row>
    <row r="284" spans="1:26" ht="15.75" customHeight="1">
      <c r="A284" s="238" t="s">
        <v>136</v>
      </c>
      <c r="B284" s="221"/>
      <c r="C284" s="221"/>
      <c r="D284" s="221"/>
      <c r="E284" s="221"/>
      <c r="F284" s="221"/>
      <c r="G284" s="221"/>
      <c r="H284" s="221"/>
      <c r="I284" s="221"/>
      <c r="J284" s="221"/>
      <c r="K284" s="221"/>
      <c r="L284" s="221"/>
      <c r="M284" s="221"/>
      <c r="N284" s="221"/>
      <c r="O284" s="221"/>
      <c r="P284" s="221"/>
      <c r="Q284" s="221"/>
      <c r="R284" s="221"/>
      <c r="S284" s="221"/>
      <c r="T284" s="221"/>
      <c r="U284" s="221"/>
      <c r="V284" s="221"/>
      <c r="W284" s="221"/>
      <c r="X284" s="221"/>
      <c r="Y284" s="221"/>
      <c r="Z284" s="222"/>
    </row>
    <row r="285" spans="1:26" ht="15.75" customHeight="1">
      <c r="A285" s="223"/>
      <c r="B285" s="189"/>
      <c r="C285" s="189"/>
      <c r="D285" s="189"/>
      <c r="E285" s="189"/>
      <c r="F285" s="189"/>
      <c r="G285" s="189"/>
      <c r="H285" s="189"/>
      <c r="I285" s="189"/>
      <c r="J285" s="189"/>
      <c r="K285" s="189"/>
      <c r="L285" s="189"/>
      <c r="M285" s="189"/>
      <c r="N285" s="189"/>
      <c r="O285" s="189"/>
      <c r="P285" s="189"/>
      <c r="Q285" s="189"/>
      <c r="R285" s="189"/>
      <c r="S285" s="189"/>
      <c r="T285" s="189"/>
      <c r="U285" s="189"/>
      <c r="V285" s="189"/>
      <c r="W285" s="189"/>
      <c r="X285" s="189"/>
      <c r="Y285" s="189"/>
      <c r="Z285" s="190"/>
    </row>
    <row r="286" spans="1:26" ht="75.599999999999994" customHeight="1">
      <c r="A286" s="239" t="s">
        <v>137</v>
      </c>
      <c r="B286" s="213"/>
      <c r="C286" s="213"/>
      <c r="D286" s="213"/>
      <c r="E286" s="213"/>
      <c r="F286" s="213"/>
      <c r="G286" s="213"/>
      <c r="H286" s="213"/>
      <c r="I286" s="213"/>
      <c r="J286" s="213"/>
      <c r="K286" s="213"/>
      <c r="L286" s="213"/>
      <c r="M286" s="213"/>
      <c r="N286" s="213"/>
      <c r="O286" s="213"/>
      <c r="P286" s="213"/>
      <c r="Q286" s="213"/>
      <c r="R286" s="213"/>
      <c r="S286" s="213"/>
      <c r="T286" s="213"/>
      <c r="U286" s="213"/>
      <c r="V286" s="213"/>
      <c r="W286" s="213"/>
      <c r="X286" s="213"/>
      <c r="Y286" s="213"/>
      <c r="Z286" s="214"/>
    </row>
    <row r="287" spans="1:26" ht="15.75" customHeight="1">
      <c r="A287" s="238" t="s">
        <v>222</v>
      </c>
      <c r="B287" s="221"/>
      <c r="C287" s="221"/>
      <c r="D287" s="221"/>
      <c r="E287" s="221"/>
      <c r="F287" s="221"/>
      <c r="G287" s="221"/>
      <c r="H287" s="221"/>
      <c r="I287" s="221"/>
      <c r="J287" s="221"/>
      <c r="K287" s="221"/>
      <c r="L287" s="221"/>
      <c r="M287" s="221"/>
      <c r="N287" s="221"/>
      <c r="O287" s="221"/>
      <c r="P287" s="221"/>
      <c r="Q287" s="221"/>
      <c r="R287" s="221"/>
      <c r="S287" s="221"/>
      <c r="T287" s="221"/>
      <c r="U287" s="221"/>
      <c r="V287" s="221"/>
      <c r="W287" s="221"/>
      <c r="X287" s="221"/>
      <c r="Y287" s="221"/>
      <c r="Z287" s="222"/>
    </row>
    <row r="288" spans="1:26" ht="15.75" customHeight="1">
      <c r="A288" s="223"/>
      <c r="B288" s="189"/>
      <c r="C288" s="189"/>
      <c r="D288" s="189"/>
      <c r="E288" s="189"/>
      <c r="F288" s="189"/>
      <c r="G288" s="189"/>
      <c r="H288" s="189"/>
      <c r="I288" s="189"/>
      <c r="J288" s="189"/>
      <c r="K288" s="189"/>
      <c r="L288" s="189"/>
      <c r="M288" s="189"/>
      <c r="N288" s="189"/>
      <c r="O288" s="189"/>
      <c r="P288" s="189"/>
      <c r="Q288" s="189"/>
      <c r="R288" s="189"/>
      <c r="S288" s="189"/>
      <c r="T288" s="189"/>
      <c r="U288" s="189"/>
      <c r="V288" s="189"/>
      <c r="W288" s="189"/>
      <c r="X288" s="189"/>
      <c r="Y288" s="189"/>
      <c r="Z288" s="190"/>
    </row>
    <row r="289" spans="1:26" ht="15.75" customHeight="1">
      <c r="A289" s="240" t="s">
        <v>139</v>
      </c>
      <c r="B289" s="213"/>
      <c r="C289" s="213"/>
      <c r="D289" s="213"/>
      <c r="E289" s="213"/>
      <c r="F289" s="213"/>
      <c r="G289" s="213"/>
      <c r="H289" s="213"/>
      <c r="I289" s="213"/>
      <c r="J289" s="213"/>
      <c r="K289" s="213"/>
      <c r="L289" s="213"/>
      <c r="M289" s="213"/>
      <c r="N289" s="213"/>
      <c r="O289" s="213"/>
      <c r="P289" s="213"/>
      <c r="Q289" s="213"/>
      <c r="R289" s="213"/>
      <c r="S289" s="213"/>
      <c r="T289" s="213"/>
      <c r="U289" s="213"/>
      <c r="V289" s="213"/>
      <c r="W289" s="213"/>
      <c r="X289" s="213"/>
      <c r="Y289" s="213"/>
      <c r="Z289" s="214"/>
    </row>
    <row r="290" spans="1:26" ht="15.75" customHeight="1">
      <c r="A290" s="235" t="s">
        <v>140</v>
      </c>
      <c r="B290" s="214"/>
      <c r="C290" s="241" t="s">
        <v>141</v>
      </c>
      <c r="D290" s="213"/>
      <c r="E290" s="213"/>
      <c r="F290" s="213"/>
      <c r="G290" s="213"/>
      <c r="H290" s="213"/>
      <c r="I290" s="213"/>
      <c r="J290" s="213"/>
      <c r="K290" s="213"/>
      <c r="L290" s="213"/>
      <c r="M290" s="213"/>
      <c r="N290" s="213"/>
      <c r="O290" s="213"/>
      <c r="P290" s="213"/>
      <c r="Q290" s="213"/>
      <c r="R290" s="213"/>
      <c r="S290" s="213"/>
      <c r="T290" s="214"/>
      <c r="U290" s="242" t="s">
        <v>142</v>
      </c>
      <c r="V290" s="213"/>
      <c r="W290" s="213"/>
      <c r="X290" s="213"/>
      <c r="Y290" s="213"/>
      <c r="Z290" s="214"/>
    </row>
    <row r="291" spans="1:26" ht="15.75" customHeight="1">
      <c r="A291" s="236" t="s">
        <v>143</v>
      </c>
      <c r="B291" s="222"/>
      <c r="C291" s="225" t="s">
        <v>1127</v>
      </c>
      <c r="D291" s="221"/>
      <c r="E291" s="221"/>
      <c r="F291" s="221"/>
      <c r="G291" s="221"/>
      <c r="H291" s="221"/>
      <c r="I291" s="221"/>
      <c r="J291" s="221"/>
      <c r="K291" s="221"/>
      <c r="L291" s="221"/>
      <c r="M291" s="221"/>
      <c r="N291" s="221"/>
      <c r="O291" s="221"/>
      <c r="P291" s="221"/>
      <c r="Q291" s="221"/>
      <c r="R291" s="221"/>
      <c r="S291" s="221"/>
      <c r="T291" s="222"/>
      <c r="U291" s="252" t="s">
        <v>107</v>
      </c>
      <c r="V291" s="221"/>
      <c r="W291" s="221"/>
      <c r="X291" s="221"/>
      <c r="Y291" s="221"/>
      <c r="Z291" s="222"/>
    </row>
    <row r="292" spans="1:26" ht="15.75" customHeight="1">
      <c r="A292" s="223"/>
      <c r="B292" s="190"/>
      <c r="C292" s="223"/>
      <c r="D292" s="189"/>
      <c r="E292" s="189"/>
      <c r="F292" s="189"/>
      <c r="G292" s="189"/>
      <c r="H292" s="189"/>
      <c r="I292" s="189"/>
      <c r="J292" s="189"/>
      <c r="K292" s="189"/>
      <c r="L292" s="189"/>
      <c r="M292" s="189"/>
      <c r="N292" s="189"/>
      <c r="O292" s="189"/>
      <c r="P292" s="189"/>
      <c r="Q292" s="189"/>
      <c r="R292" s="189"/>
      <c r="S292" s="189"/>
      <c r="T292" s="190"/>
      <c r="U292" s="223"/>
      <c r="V292" s="189"/>
      <c r="W292" s="189"/>
      <c r="X292" s="189"/>
      <c r="Y292" s="189"/>
      <c r="Z292" s="190"/>
    </row>
    <row r="293" spans="1:26" ht="15.75" customHeight="1">
      <c r="A293" s="241" t="s">
        <v>144</v>
      </c>
      <c r="B293" s="213"/>
      <c r="C293" s="213"/>
      <c r="D293" s="213"/>
      <c r="E293" s="213"/>
      <c r="F293" s="213"/>
      <c r="G293" s="213"/>
      <c r="H293" s="213"/>
      <c r="I293" s="213"/>
      <c r="J293" s="213"/>
      <c r="K293" s="213"/>
      <c r="L293" s="213"/>
      <c r="M293" s="213"/>
      <c r="N293" s="213"/>
      <c r="O293" s="214"/>
      <c r="P293" s="241" t="s">
        <v>145</v>
      </c>
      <c r="Q293" s="213"/>
      <c r="R293" s="213"/>
      <c r="S293" s="213"/>
      <c r="T293" s="214"/>
      <c r="U293" s="226" t="s">
        <v>146</v>
      </c>
      <c r="V293" s="213"/>
      <c r="W293" s="213"/>
      <c r="X293" s="213"/>
      <c r="Y293" s="213"/>
      <c r="Z293" s="214"/>
    </row>
    <row r="294" spans="1:26" ht="15.75" customHeight="1">
      <c r="A294" s="225" t="s">
        <v>1129</v>
      </c>
      <c r="B294" s="221"/>
      <c r="C294" s="221"/>
      <c r="D294" s="221"/>
      <c r="E294" s="221"/>
      <c r="F294" s="221"/>
      <c r="G294" s="221"/>
      <c r="H294" s="221"/>
      <c r="I294" s="221"/>
      <c r="J294" s="221"/>
      <c r="K294" s="221"/>
      <c r="L294" s="221"/>
      <c r="M294" s="221"/>
      <c r="N294" s="221"/>
      <c r="O294" s="222"/>
      <c r="P294" s="224" t="s">
        <v>223</v>
      </c>
      <c r="Q294" s="221"/>
      <c r="R294" s="221"/>
      <c r="S294" s="221"/>
      <c r="T294" s="222"/>
      <c r="U294" s="236" t="s">
        <v>148</v>
      </c>
      <c r="V294" s="221"/>
      <c r="W294" s="221"/>
      <c r="X294" s="221"/>
      <c r="Y294" s="221"/>
      <c r="Z294" s="222"/>
    </row>
    <row r="295" spans="1:26" ht="24.75" customHeight="1">
      <c r="A295" s="223"/>
      <c r="B295" s="189"/>
      <c r="C295" s="189"/>
      <c r="D295" s="189"/>
      <c r="E295" s="189"/>
      <c r="F295" s="189"/>
      <c r="G295" s="189"/>
      <c r="H295" s="189"/>
      <c r="I295" s="189"/>
      <c r="J295" s="189"/>
      <c r="K295" s="189"/>
      <c r="L295" s="189"/>
      <c r="M295" s="189"/>
      <c r="N295" s="189"/>
      <c r="O295" s="190"/>
      <c r="P295" s="223"/>
      <c r="Q295" s="189"/>
      <c r="R295" s="189"/>
      <c r="S295" s="189"/>
      <c r="T295" s="190"/>
      <c r="U295" s="223"/>
      <c r="V295" s="189"/>
      <c r="W295" s="189"/>
      <c r="X295" s="189"/>
      <c r="Y295" s="189"/>
      <c r="Z295" s="190"/>
    </row>
    <row r="296" spans="1:26" ht="15.75" customHeight="1">
      <c r="A296" s="241" t="s">
        <v>149</v>
      </c>
      <c r="B296" s="213"/>
      <c r="C296" s="213"/>
      <c r="D296" s="213"/>
      <c r="E296" s="213"/>
      <c r="F296" s="213"/>
      <c r="G296" s="213"/>
      <c r="H296" s="213"/>
      <c r="I296" s="213"/>
      <c r="J296" s="213"/>
      <c r="K296" s="213"/>
      <c r="L296" s="213"/>
      <c r="M296" s="213"/>
      <c r="N296" s="213"/>
      <c r="O296" s="213"/>
      <c r="P296" s="213"/>
      <c r="Q296" s="213"/>
      <c r="R296" s="213"/>
      <c r="S296" s="213"/>
      <c r="T296" s="214"/>
      <c r="U296" s="101" t="s">
        <v>150</v>
      </c>
      <c r="V296" s="102"/>
      <c r="W296" s="102"/>
      <c r="X296" s="102"/>
      <c r="Y296" s="102"/>
      <c r="Z296" s="81"/>
    </row>
    <row r="297" spans="1:26" ht="15.75" customHeight="1">
      <c r="A297" s="225" t="s">
        <v>1130</v>
      </c>
      <c r="B297" s="221"/>
      <c r="C297" s="221"/>
      <c r="D297" s="221"/>
      <c r="E297" s="221"/>
      <c r="F297" s="221"/>
      <c r="G297" s="221"/>
      <c r="H297" s="221"/>
      <c r="I297" s="221"/>
      <c r="J297" s="221"/>
      <c r="K297" s="221"/>
      <c r="L297" s="221"/>
      <c r="M297" s="221"/>
      <c r="N297" s="221"/>
      <c r="O297" s="221"/>
      <c r="P297" s="221"/>
      <c r="Q297" s="221"/>
      <c r="R297" s="221"/>
      <c r="S297" s="221"/>
      <c r="T297" s="222"/>
      <c r="U297" s="224" t="s">
        <v>227</v>
      </c>
      <c r="V297" s="221"/>
      <c r="W297" s="221"/>
      <c r="X297" s="221"/>
      <c r="Y297" s="221"/>
      <c r="Z297" s="222"/>
    </row>
    <row r="298" spans="1:26" ht="15.75" customHeight="1">
      <c r="A298" s="223"/>
      <c r="B298" s="189"/>
      <c r="C298" s="189"/>
      <c r="D298" s="189"/>
      <c r="E298" s="189"/>
      <c r="F298" s="189"/>
      <c r="G298" s="189"/>
      <c r="H298" s="189"/>
      <c r="I298" s="189"/>
      <c r="J298" s="189"/>
      <c r="K298" s="189"/>
      <c r="L298" s="189"/>
      <c r="M298" s="189"/>
      <c r="N298" s="189"/>
      <c r="O298" s="189"/>
      <c r="P298" s="189"/>
      <c r="Q298" s="189"/>
      <c r="R298" s="189"/>
      <c r="S298" s="189"/>
      <c r="T298" s="190"/>
      <c r="U298" s="223"/>
      <c r="V298" s="189"/>
      <c r="W298" s="189"/>
      <c r="X298" s="189"/>
      <c r="Y298" s="189"/>
      <c r="Z298" s="190"/>
    </row>
    <row r="299" spans="1:26" ht="15.75" customHeight="1">
      <c r="A299" s="241" t="s">
        <v>152</v>
      </c>
      <c r="B299" s="213"/>
      <c r="C299" s="213"/>
      <c r="D299" s="213"/>
      <c r="E299" s="213"/>
      <c r="F299" s="213"/>
      <c r="G299" s="214"/>
      <c r="H299" s="241" t="s">
        <v>153</v>
      </c>
      <c r="I299" s="213"/>
      <c r="J299" s="213"/>
      <c r="K299" s="213"/>
      <c r="L299" s="213"/>
      <c r="M299" s="213"/>
      <c r="N299" s="213"/>
      <c r="O299" s="214"/>
      <c r="P299" s="241" t="s">
        <v>154</v>
      </c>
      <c r="Q299" s="213"/>
      <c r="R299" s="213"/>
      <c r="S299" s="213"/>
      <c r="T299" s="213"/>
      <c r="U299" s="213"/>
      <c r="V299" s="213"/>
      <c r="W299" s="213"/>
      <c r="X299" s="213"/>
      <c r="Y299" s="213"/>
      <c r="Z299" s="214"/>
    </row>
    <row r="300" spans="1:26" ht="15.75" customHeight="1">
      <c r="A300" s="248" t="s">
        <v>105</v>
      </c>
      <c r="B300" s="213"/>
      <c r="C300" s="213"/>
      <c r="D300" s="213"/>
      <c r="E300" s="213"/>
      <c r="F300" s="213"/>
      <c r="G300" s="214"/>
      <c r="H300" s="248" t="s">
        <v>155</v>
      </c>
      <c r="I300" s="213"/>
      <c r="J300" s="213"/>
      <c r="K300" s="213"/>
      <c r="L300" s="213"/>
      <c r="M300" s="213"/>
      <c r="N300" s="213"/>
      <c r="O300" s="214"/>
      <c r="P300" s="248" t="s">
        <v>156</v>
      </c>
      <c r="Q300" s="213"/>
      <c r="R300" s="213"/>
      <c r="S300" s="213"/>
      <c r="T300" s="213"/>
      <c r="U300" s="213"/>
      <c r="V300" s="213"/>
      <c r="W300" s="213"/>
      <c r="X300" s="213"/>
      <c r="Y300" s="213"/>
      <c r="Z300" s="214"/>
    </row>
    <row r="301" spans="1:26" ht="15.75" customHeight="1">
      <c r="A301" s="246" t="s">
        <v>157</v>
      </c>
      <c r="B301" s="221"/>
      <c r="C301" s="221"/>
      <c r="D301" s="221"/>
      <c r="E301" s="221"/>
      <c r="F301" s="221"/>
      <c r="G301" s="221"/>
      <c r="H301" s="221"/>
      <c r="I301" s="222"/>
      <c r="J301" s="241" t="s">
        <v>158</v>
      </c>
      <c r="K301" s="213"/>
      <c r="L301" s="213"/>
      <c r="M301" s="213"/>
      <c r="N301" s="213"/>
      <c r="O301" s="213"/>
      <c r="P301" s="213"/>
      <c r="Q301" s="213"/>
      <c r="R301" s="213"/>
      <c r="S301" s="213"/>
      <c r="T301" s="213"/>
      <c r="U301" s="213"/>
      <c r="V301" s="213"/>
      <c r="W301" s="213"/>
      <c r="X301" s="213"/>
      <c r="Y301" s="213"/>
      <c r="Z301" s="214"/>
    </row>
    <row r="302" spans="1:26" ht="15.75" customHeight="1">
      <c r="A302" s="223"/>
      <c r="B302" s="189"/>
      <c r="C302" s="189"/>
      <c r="D302" s="189"/>
      <c r="E302" s="189"/>
      <c r="F302" s="189"/>
      <c r="G302" s="189"/>
      <c r="H302" s="189"/>
      <c r="I302" s="190"/>
      <c r="J302" s="241" t="s">
        <v>159</v>
      </c>
      <c r="K302" s="213"/>
      <c r="L302" s="213"/>
      <c r="M302" s="214"/>
      <c r="N302" s="241" t="s">
        <v>160</v>
      </c>
      <c r="O302" s="213"/>
      <c r="P302" s="213"/>
      <c r="Q302" s="213"/>
      <c r="R302" s="213"/>
      <c r="S302" s="213"/>
      <c r="T302" s="214"/>
      <c r="U302" s="241" t="s">
        <v>161</v>
      </c>
      <c r="V302" s="213"/>
      <c r="W302" s="213"/>
      <c r="X302" s="213"/>
      <c r="Y302" s="213"/>
      <c r="Z302" s="214"/>
    </row>
    <row r="303" spans="1:26" ht="15.75" customHeight="1">
      <c r="A303" s="247" t="s">
        <v>162</v>
      </c>
      <c r="B303" s="213"/>
      <c r="C303" s="213"/>
      <c r="D303" s="213"/>
      <c r="E303" s="213"/>
      <c r="F303" s="213"/>
      <c r="G303" s="213"/>
      <c r="H303" s="213"/>
      <c r="I303" s="214"/>
      <c r="J303" s="248"/>
      <c r="K303" s="213"/>
      <c r="L303" s="213"/>
      <c r="M303" s="214"/>
      <c r="N303" s="248"/>
      <c r="O303" s="213"/>
      <c r="P303" s="213"/>
      <c r="Q303" s="213"/>
      <c r="R303" s="213"/>
      <c r="S303" s="213"/>
      <c r="T303" s="214"/>
      <c r="U303" s="248"/>
      <c r="V303" s="213"/>
      <c r="W303" s="213"/>
      <c r="X303" s="213"/>
      <c r="Y303" s="213"/>
      <c r="Z303" s="214"/>
    </row>
    <row r="304" spans="1:26" ht="15.75" customHeight="1">
      <c r="A304" s="241" t="s">
        <v>164</v>
      </c>
      <c r="B304" s="213"/>
      <c r="C304" s="213"/>
      <c r="D304" s="213"/>
      <c r="E304" s="213"/>
      <c r="F304" s="213"/>
      <c r="G304" s="213"/>
      <c r="H304" s="213"/>
      <c r="I304" s="214"/>
      <c r="J304" s="241" t="s">
        <v>165</v>
      </c>
      <c r="K304" s="213"/>
      <c r="L304" s="213"/>
      <c r="M304" s="213"/>
      <c r="N304" s="213"/>
      <c r="O304" s="213"/>
      <c r="P304" s="213"/>
      <c r="Q304" s="213"/>
      <c r="R304" s="213"/>
      <c r="S304" s="213"/>
      <c r="T304" s="213"/>
      <c r="U304" s="213"/>
      <c r="V304" s="213"/>
      <c r="W304" s="213"/>
      <c r="X304" s="213"/>
      <c r="Y304" s="213"/>
      <c r="Z304" s="214"/>
    </row>
    <row r="305" spans="1:26" ht="15.75" customHeight="1">
      <c r="A305" s="253" t="s">
        <v>166</v>
      </c>
      <c r="B305" s="213"/>
      <c r="C305" s="214"/>
      <c r="D305" s="254" t="s">
        <v>167</v>
      </c>
      <c r="E305" s="213"/>
      <c r="F305" s="214"/>
      <c r="G305" s="255" t="s">
        <v>168</v>
      </c>
      <c r="H305" s="213"/>
      <c r="I305" s="214"/>
      <c r="J305" s="241" t="s">
        <v>159</v>
      </c>
      <c r="K305" s="213"/>
      <c r="L305" s="213"/>
      <c r="M305" s="214"/>
      <c r="N305" s="241" t="s">
        <v>160</v>
      </c>
      <c r="O305" s="213"/>
      <c r="P305" s="213"/>
      <c r="Q305" s="213"/>
      <c r="R305" s="213"/>
      <c r="S305" s="213"/>
      <c r="T305" s="214"/>
      <c r="U305" s="241" t="s">
        <v>161</v>
      </c>
      <c r="V305" s="213"/>
      <c r="W305" s="213"/>
      <c r="X305" s="213"/>
      <c r="Y305" s="213"/>
      <c r="Z305" s="214"/>
    </row>
    <row r="306" spans="1:26" ht="15.75" customHeight="1">
      <c r="A306" s="224" t="s">
        <v>224</v>
      </c>
      <c r="B306" s="221"/>
      <c r="C306" s="222"/>
      <c r="D306" s="224" t="s">
        <v>225</v>
      </c>
      <c r="E306" s="221"/>
      <c r="F306" s="222"/>
      <c r="G306" s="224" t="s">
        <v>226</v>
      </c>
      <c r="H306" s="221"/>
      <c r="I306" s="222"/>
      <c r="J306" s="224">
        <v>2025</v>
      </c>
      <c r="K306" s="221"/>
      <c r="L306" s="221"/>
      <c r="M306" s="222"/>
      <c r="N306" s="236" t="s">
        <v>163</v>
      </c>
      <c r="O306" s="221"/>
      <c r="P306" s="221"/>
      <c r="Q306" s="221"/>
      <c r="R306" s="221"/>
      <c r="S306" s="221"/>
      <c r="T306" s="222"/>
      <c r="U306" s="224">
        <v>20</v>
      </c>
      <c r="V306" s="221"/>
      <c r="W306" s="221"/>
      <c r="X306" s="221"/>
      <c r="Y306" s="221"/>
      <c r="Z306" s="222"/>
    </row>
    <row r="307" spans="1:26" ht="15.75" customHeight="1">
      <c r="A307" s="223"/>
      <c r="B307" s="189"/>
      <c r="C307" s="190"/>
      <c r="D307" s="223"/>
      <c r="E307" s="189"/>
      <c r="F307" s="190"/>
      <c r="G307" s="223"/>
      <c r="H307" s="189"/>
      <c r="I307" s="190"/>
      <c r="J307" s="223"/>
      <c r="K307" s="189"/>
      <c r="L307" s="189"/>
      <c r="M307" s="190"/>
      <c r="N307" s="223"/>
      <c r="O307" s="189"/>
      <c r="P307" s="189"/>
      <c r="Q307" s="189"/>
      <c r="R307" s="189"/>
      <c r="S307" s="189"/>
      <c r="T307" s="190"/>
      <c r="U307" s="223"/>
      <c r="V307" s="189"/>
      <c r="W307" s="189"/>
      <c r="X307" s="189"/>
      <c r="Y307" s="189"/>
      <c r="Z307" s="190"/>
    </row>
    <row r="308" spans="1:26" ht="15.75" customHeight="1">
      <c r="A308" s="241" t="s">
        <v>169</v>
      </c>
      <c r="B308" s="213"/>
      <c r="C308" s="213"/>
      <c r="D308" s="213"/>
      <c r="E308" s="213"/>
      <c r="F308" s="213"/>
      <c r="G308" s="213"/>
      <c r="H308" s="213"/>
      <c r="I308" s="213"/>
      <c r="J308" s="213"/>
      <c r="K308" s="213"/>
      <c r="L308" s="213"/>
      <c r="M308" s="213"/>
      <c r="N308" s="213"/>
      <c r="O308" s="213"/>
      <c r="P308" s="213"/>
      <c r="Q308" s="213"/>
      <c r="R308" s="213"/>
      <c r="S308" s="213"/>
      <c r="T308" s="213"/>
      <c r="U308" s="213"/>
      <c r="V308" s="213"/>
      <c r="W308" s="213"/>
      <c r="X308" s="213"/>
      <c r="Y308" s="213"/>
      <c r="Z308" s="214"/>
    </row>
    <row r="309" spans="1:26" ht="15.75" customHeight="1">
      <c r="A309" s="241" t="s">
        <v>141</v>
      </c>
      <c r="B309" s="213"/>
      <c r="C309" s="213"/>
      <c r="D309" s="213"/>
      <c r="E309" s="213"/>
      <c r="F309" s="213"/>
      <c r="G309" s="213"/>
      <c r="H309" s="213"/>
      <c r="I309" s="213"/>
      <c r="J309" s="213"/>
      <c r="K309" s="213"/>
      <c r="L309" s="213"/>
      <c r="M309" s="214"/>
      <c r="N309" s="241" t="s">
        <v>170</v>
      </c>
      <c r="O309" s="213"/>
      <c r="P309" s="213"/>
      <c r="Q309" s="213"/>
      <c r="R309" s="213"/>
      <c r="S309" s="213"/>
      <c r="T309" s="214"/>
      <c r="U309" s="249" t="s">
        <v>171</v>
      </c>
      <c r="V309" s="213"/>
      <c r="W309" s="213"/>
      <c r="X309" s="213"/>
      <c r="Y309" s="213"/>
      <c r="Z309" s="214"/>
    </row>
    <row r="310" spans="1:26" ht="15.75" customHeight="1">
      <c r="A310" s="243" t="s">
        <v>1128</v>
      </c>
      <c r="B310" s="244"/>
      <c r="C310" s="244"/>
      <c r="D310" s="244"/>
      <c r="E310" s="244"/>
      <c r="F310" s="244"/>
      <c r="G310" s="244"/>
      <c r="H310" s="244"/>
      <c r="I310" s="244"/>
      <c r="J310" s="244"/>
      <c r="K310" s="244"/>
      <c r="L310" s="244"/>
      <c r="M310" s="245"/>
      <c r="N310" s="250" t="s">
        <v>227</v>
      </c>
      <c r="O310" s="244"/>
      <c r="P310" s="244"/>
      <c r="Q310" s="244"/>
      <c r="R310" s="244"/>
      <c r="S310" s="244"/>
      <c r="T310" s="245"/>
      <c r="U310" s="251" t="s">
        <v>107</v>
      </c>
      <c r="V310" s="213"/>
      <c r="W310" s="213"/>
      <c r="X310" s="213"/>
      <c r="Y310" s="213"/>
      <c r="Z310" s="214"/>
    </row>
    <row r="311" spans="1:26" ht="15.75" hidden="1" customHeight="1">
      <c r="N311" s="82"/>
      <c r="O311" s="83"/>
      <c r="P311" s="83"/>
      <c r="Q311" s="83"/>
      <c r="R311" s="83"/>
      <c r="S311" s="83"/>
      <c r="T311" s="84"/>
      <c r="U311" s="82"/>
      <c r="V311" s="83"/>
      <c r="W311" s="83"/>
      <c r="X311" s="83"/>
      <c r="Y311" s="83"/>
      <c r="Z311" s="84"/>
    </row>
    <row r="312" spans="1:26" ht="15.75" hidden="1" customHeight="1">
      <c r="A312" s="88"/>
      <c r="B312" s="89"/>
      <c r="C312" s="89"/>
      <c r="D312" s="89"/>
      <c r="E312" s="89"/>
      <c r="F312" s="89"/>
      <c r="G312" s="89"/>
      <c r="H312" s="89"/>
      <c r="I312" s="89"/>
      <c r="J312" s="89"/>
      <c r="K312" s="89"/>
      <c r="L312" s="89"/>
      <c r="M312" s="90"/>
      <c r="N312" s="88"/>
      <c r="O312" s="89"/>
      <c r="P312" s="89"/>
      <c r="Q312" s="89"/>
      <c r="R312" s="89"/>
      <c r="S312" s="89"/>
      <c r="T312" s="90"/>
      <c r="U312" s="88"/>
      <c r="V312" s="89"/>
      <c r="W312" s="89"/>
      <c r="X312" s="89"/>
      <c r="Y312" s="89"/>
      <c r="Z312" s="90"/>
    </row>
    <row r="313" spans="1:26" ht="15.75" customHeight="1">
      <c r="A313" s="241" t="s">
        <v>172</v>
      </c>
      <c r="B313" s="213"/>
      <c r="C313" s="213"/>
      <c r="D313" s="213"/>
      <c r="E313" s="213"/>
      <c r="F313" s="213"/>
      <c r="G313" s="213"/>
      <c r="H313" s="213"/>
      <c r="I313" s="213"/>
      <c r="J313" s="213"/>
      <c r="K313" s="213"/>
      <c r="L313" s="213"/>
      <c r="M313" s="213"/>
      <c r="N313" s="213"/>
      <c r="O313" s="213"/>
      <c r="P313" s="213"/>
      <c r="Q313" s="213"/>
      <c r="R313" s="213"/>
      <c r="S313" s="213"/>
      <c r="T313" s="213"/>
      <c r="U313" s="213"/>
      <c r="V313" s="213"/>
      <c r="W313" s="213"/>
      <c r="X313" s="213"/>
      <c r="Y313" s="213"/>
      <c r="Z313" s="214"/>
    </row>
    <row r="314" spans="1:26" ht="15.75" customHeight="1">
      <c r="A314" s="225" t="s">
        <v>121</v>
      </c>
      <c r="B314" s="221"/>
      <c r="C314" s="221"/>
      <c r="D314" s="221"/>
      <c r="E314" s="221"/>
      <c r="F314" s="221"/>
      <c r="G314" s="221"/>
      <c r="H314" s="221"/>
      <c r="I314" s="221"/>
      <c r="J314" s="221"/>
      <c r="K314" s="221"/>
      <c r="L314" s="221"/>
      <c r="M314" s="221"/>
      <c r="N314" s="221"/>
      <c r="O314" s="221"/>
      <c r="P314" s="221"/>
      <c r="Q314" s="221"/>
      <c r="R314" s="221"/>
      <c r="S314" s="221"/>
      <c r="T314" s="221"/>
      <c r="U314" s="221"/>
      <c r="V314" s="221"/>
      <c r="W314" s="221"/>
      <c r="X314" s="221"/>
      <c r="Y314" s="221"/>
      <c r="Z314" s="222"/>
    </row>
    <row r="315" spans="1:26" ht="15.75" customHeight="1">
      <c r="A315" s="223"/>
      <c r="B315" s="189"/>
      <c r="C315" s="189"/>
      <c r="D315" s="189"/>
      <c r="E315" s="189"/>
      <c r="F315" s="189"/>
      <c r="G315" s="189"/>
      <c r="H315" s="189"/>
      <c r="I315" s="189"/>
      <c r="J315" s="189"/>
      <c r="K315" s="189"/>
      <c r="L315" s="189"/>
      <c r="M315" s="189"/>
      <c r="N315" s="189"/>
      <c r="O315" s="189"/>
      <c r="P315" s="189"/>
      <c r="Q315" s="189"/>
      <c r="R315" s="189"/>
      <c r="S315" s="189"/>
      <c r="T315" s="189"/>
      <c r="U315" s="189"/>
      <c r="V315" s="189"/>
      <c r="W315" s="189"/>
      <c r="X315" s="189"/>
      <c r="Y315" s="189"/>
      <c r="Z315" s="190"/>
    </row>
    <row r="316" spans="1:26" ht="15.75" customHeight="1">
      <c r="A316" s="241" t="s">
        <v>173</v>
      </c>
      <c r="B316" s="213"/>
      <c r="C316" s="213"/>
      <c r="D316" s="213"/>
      <c r="E316" s="213"/>
      <c r="F316" s="213"/>
      <c r="G316" s="213"/>
      <c r="H316" s="213"/>
      <c r="I316" s="213"/>
      <c r="J316" s="213"/>
      <c r="K316" s="213"/>
      <c r="L316" s="213"/>
      <c r="M316" s="213"/>
      <c r="N316" s="213"/>
      <c r="O316" s="213"/>
      <c r="P316" s="213"/>
      <c r="Q316" s="213"/>
      <c r="R316" s="213"/>
      <c r="S316" s="213"/>
      <c r="T316" s="213"/>
      <c r="U316" s="213"/>
      <c r="V316" s="213"/>
      <c r="W316" s="213"/>
      <c r="X316" s="213"/>
      <c r="Y316" s="213"/>
      <c r="Z316" s="214"/>
    </row>
    <row r="317" spans="1:26" ht="15.75" customHeight="1">
      <c r="A317" s="241" t="s">
        <v>174</v>
      </c>
      <c r="B317" s="213"/>
      <c r="C317" s="213"/>
      <c r="D317" s="213"/>
      <c r="E317" s="213"/>
      <c r="F317" s="213"/>
      <c r="G317" s="213"/>
      <c r="H317" s="213"/>
      <c r="I317" s="213"/>
      <c r="J317" s="213"/>
      <c r="K317" s="213"/>
      <c r="L317" s="213"/>
      <c r="M317" s="214"/>
      <c r="N317" s="241" t="s">
        <v>175</v>
      </c>
      <c r="O317" s="213"/>
      <c r="P317" s="213"/>
      <c r="Q317" s="213"/>
      <c r="R317" s="213"/>
      <c r="S317" s="213"/>
      <c r="T317" s="214"/>
      <c r="U317" s="241" t="s">
        <v>176</v>
      </c>
      <c r="V317" s="213"/>
      <c r="W317" s="213"/>
      <c r="X317" s="213"/>
      <c r="Y317" s="213"/>
      <c r="Z317" s="214"/>
    </row>
    <row r="318" spans="1:26" ht="15.75" customHeight="1">
      <c r="A318" s="224" t="s">
        <v>177</v>
      </c>
      <c r="B318" s="221"/>
      <c r="C318" s="221"/>
      <c r="D318" s="221"/>
      <c r="E318" s="221"/>
      <c r="F318" s="221"/>
      <c r="G318" s="221"/>
      <c r="H318" s="221"/>
      <c r="I318" s="221"/>
      <c r="J318" s="221"/>
      <c r="K318" s="221"/>
      <c r="L318" s="221"/>
      <c r="M318" s="222"/>
      <c r="N318" s="224" t="s">
        <v>178</v>
      </c>
      <c r="O318" s="221"/>
      <c r="P318" s="221"/>
      <c r="Q318" s="221"/>
      <c r="R318" s="221"/>
      <c r="S318" s="221"/>
      <c r="T318" s="222"/>
      <c r="U318" s="225" t="s">
        <v>179</v>
      </c>
      <c r="V318" s="221"/>
      <c r="W318" s="221"/>
      <c r="X318" s="221"/>
      <c r="Y318" s="221"/>
      <c r="Z318" s="222"/>
    </row>
    <row r="319" spans="1:26" ht="39.75" customHeight="1">
      <c r="A319" s="223"/>
      <c r="B319" s="189"/>
      <c r="C319" s="189"/>
      <c r="D319" s="189"/>
      <c r="E319" s="189"/>
      <c r="F319" s="189"/>
      <c r="G319" s="189"/>
      <c r="H319" s="189"/>
      <c r="I319" s="189"/>
      <c r="J319" s="189"/>
      <c r="K319" s="189"/>
      <c r="L319" s="189"/>
      <c r="M319" s="190"/>
      <c r="N319" s="223"/>
      <c r="O319" s="189"/>
      <c r="P319" s="189"/>
      <c r="Q319" s="189"/>
      <c r="R319" s="189"/>
      <c r="S319" s="189"/>
      <c r="T319" s="190"/>
      <c r="U319" s="223"/>
      <c r="V319" s="189"/>
      <c r="W319" s="189"/>
      <c r="X319" s="189"/>
      <c r="Y319" s="189"/>
      <c r="Z319" s="190"/>
    </row>
    <row r="320" spans="1:26" ht="15.75" customHeight="1">
      <c r="A320" s="226" t="s">
        <v>180</v>
      </c>
      <c r="B320" s="213"/>
      <c r="C320" s="213"/>
      <c r="D320" s="213"/>
      <c r="E320" s="213"/>
      <c r="F320" s="213"/>
      <c r="G320" s="213"/>
      <c r="H320" s="213"/>
      <c r="I320" s="213"/>
      <c r="J320" s="213"/>
      <c r="K320" s="213"/>
      <c r="L320" s="213"/>
      <c r="M320" s="214"/>
      <c r="N320" s="226" t="s">
        <v>181</v>
      </c>
      <c r="O320" s="213"/>
      <c r="P320" s="213"/>
      <c r="Q320" s="213"/>
      <c r="R320" s="213"/>
      <c r="S320" s="213"/>
      <c r="T320" s="214"/>
      <c r="U320" s="227" t="s">
        <v>182</v>
      </c>
      <c r="V320" s="213"/>
      <c r="W320" s="213"/>
      <c r="X320" s="213"/>
      <c r="Y320" s="213"/>
      <c r="Z320" s="214"/>
    </row>
    <row r="321" spans="1:26" ht="15.75" customHeight="1">
      <c r="A321" s="224" t="s">
        <v>183</v>
      </c>
      <c r="B321" s="221"/>
      <c r="C321" s="221"/>
      <c r="D321" s="221"/>
      <c r="E321" s="221"/>
      <c r="F321" s="221"/>
      <c r="G321" s="221"/>
      <c r="H321" s="221"/>
      <c r="I321" s="221"/>
      <c r="J321" s="221"/>
      <c r="K321" s="221"/>
      <c r="L321" s="221"/>
      <c r="M321" s="222"/>
      <c r="N321" s="224" t="s">
        <v>184</v>
      </c>
      <c r="O321" s="221"/>
      <c r="P321" s="221"/>
      <c r="Q321" s="221"/>
      <c r="R321" s="221"/>
      <c r="S321" s="221"/>
      <c r="T321" s="222"/>
      <c r="U321" s="225" t="s">
        <v>185</v>
      </c>
      <c r="V321" s="221"/>
      <c r="W321" s="221"/>
      <c r="X321" s="221"/>
      <c r="Y321" s="221"/>
      <c r="Z321" s="222"/>
    </row>
    <row r="322" spans="1:26" ht="15.75" customHeight="1">
      <c r="A322" s="223"/>
      <c r="B322" s="189"/>
      <c r="C322" s="189"/>
      <c r="D322" s="189"/>
      <c r="E322" s="189"/>
      <c r="F322" s="189"/>
      <c r="G322" s="189"/>
      <c r="H322" s="189"/>
      <c r="I322" s="189"/>
      <c r="J322" s="189"/>
      <c r="K322" s="189"/>
      <c r="L322" s="189"/>
      <c r="M322" s="190"/>
      <c r="N322" s="223"/>
      <c r="O322" s="189"/>
      <c r="P322" s="189"/>
      <c r="Q322" s="189"/>
      <c r="R322" s="189"/>
      <c r="S322" s="189"/>
      <c r="T322" s="190"/>
      <c r="U322" s="223"/>
      <c r="V322" s="189"/>
      <c r="W322" s="189"/>
      <c r="X322" s="189"/>
      <c r="Y322" s="189"/>
      <c r="Z322" s="190"/>
    </row>
    <row r="323" spans="1:26" ht="15.75" customHeight="1">
      <c r="A323" s="219" t="s">
        <v>186</v>
      </c>
      <c r="B323" s="213"/>
      <c r="C323" s="213"/>
      <c r="D323" s="213"/>
      <c r="E323" s="213"/>
      <c r="F323" s="213"/>
      <c r="G323" s="213"/>
      <c r="H323" s="213"/>
      <c r="I323" s="214"/>
      <c r="J323" s="219" t="s">
        <v>187</v>
      </c>
      <c r="K323" s="213"/>
      <c r="L323" s="213"/>
      <c r="M323" s="213"/>
      <c r="N323" s="213"/>
      <c r="O323" s="213"/>
      <c r="P323" s="213"/>
      <c r="Q323" s="214"/>
      <c r="R323" s="219" t="s">
        <v>188</v>
      </c>
      <c r="S323" s="213"/>
      <c r="T323" s="213"/>
      <c r="U323" s="213"/>
      <c r="V323" s="213"/>
      <c r="W323" s="213"/>
      <c r="X323" s="213"/>
      <c r="Y323" s="213"/>
      <c r="Z323" s="214"/>
    </row>
    <row r="324" spans="1:26" ht="15.75" customHeight="1">
      <c r="A324" s="220" t="s">
        <v>189</v>
      </c>
      <c r="B324" s="221"/>
      <c r="C324" s="221"/>
      <c r="D324" s="221"/>
      <c r="E324" s="221"/>
      <c r="F324" s="221"/>
      <c r="G324" s="221"/>
      <c r="H324" s="221"/>
      <c r="I324" s="222"/>
      <c r="J324" s="220" t="s">
        <v>190</v>
      </c>
      <c r="K324" s="221"/>
      <c r="L324" s="221"/>
      <c r="M324" s="221"/>
      <c r="N324" s="221"/>
      <c r="O324" s="221"/>
      <c r="P324" s="221"/>
      <c r="Q324" s="222"/>
      <c r="R324" s="220" t="s">
        <v>191</v>
      </c>
      <c r="S324" s="221"/>
      <c r="T324" s="221"/>
      <c r="U324" s="221"/>
      <c r="V324" s="221"/>
      <c r="W324" s="221"/>
      <c r="X324" s="221"/>
      <c r="Y324" s="221"/>
      <c r="Z324" s="222"/>
    </row>
    <row r="325" spans="1:26" ht="15.75" customHeight="1">
      <c r="A325" s="223"/>
      <c r="B325" s="189"/>
      <c r="C325" s="189"/>
      <c r="D325" s="189"/>
      <c r="E325" s="189"/>
      <c r="F325" s="189"/>
      <c r="G325" s="189"/>
      <c r="H325" s="189"/>
      <c r="I325" s="190"/>
      <c r="J325" s="223"/>
      <c r="K325" s="189"/>
      <c r="L325" s="189"/>
      <c r="M325" s="189"/>
      <c r="N325" s="189"/>
      <c r="O325" s="189"/>
      <c r="P325" s="189"/>
      <c r="Q325" s="190"/>
      <c r="R325" s="223"/>
      <c r="S325" s="189"/>
      <c r="T325" s="189"/>
      <c r="U325" s="189"/>
      <c r="V325" s="189"/>
      <c r="W325" s="189"/>
      <c r="X325" s="189"/>
      <c r="Y325" s="189"/>
      <c r="Z325" s="190"/>
    </row>
    <row r="326" spans="1:26" ht="30" customHeight="1">
      <c r="A326" s="212" t="s">
        <v>192</v>
      </c>
      <c r="B326" s="213"/>
      <c r="C326" s="213"/>
      <c r="D326" s="213"/>
      <c r="E326" s="213"/>
      <c r="F326" s="213"/>
      <c r="G326" s="213"/>
      <c r="H326" s="213"/>
      <c r="I326" s="214"/>
      <c r="J326" s="212" t="s">
        <v>193</v>
      </c>
      <c r="K326" s="213"/>
      <c r="L326" s="213"/>
      <c r="M326" s="213"/>
      <c r="N326" s="213"/>
      <c r="O326" s="213"/>
      <c r="P326" s="213"/>
      <c r="Q326" s="214"/>
      <c r="R326" s="212" t="s">
        <v>194</v>
      </c>
      <c r="S326" s="213"/>
      <c r="T326" s="213"/>
      <c r="U326" s="213"/>
      <c r="V326" s="213"/>
      <c r="W326" s="213"/>
      <c r="X326" s="213"/>
      <c r="Y326" s="213"/>
      <c r="Z326" s="214"/>
    </row>
    <row r="327" spans="1:26" ht="15.75" customHeight="1">
      <c r="A327" s="215" t="s">
        <v>195</v>
      </c>
      <c r="B327" s="216"/>
      <c r="C327" s="216"/>
      <c r="D327" s="216"/>
      <c r="E327" s="216"/>
      <c r="F327" s="216"/>
      <c r="G327" s="216"/>
      <c r="H327" s="216"/>
      <c r="I327" s="216"/>
      <c r="J327" s="216"/>
      <c r="K327" s="216"/>
      <c r="L327" s="216"/>
      <c r="M327" s="216"/>
      <c r="N327" s="216"/>
      <c r="O327" s="216"/>
      <c r="P327" s="216"/>
      <c r="Q327" s="216"/>
      <c r="R327" s="216"/>
      <c r="S327" s="216"/>
      <c r="T327" s="216"/>
      <c r="U327" s="216"/>
      <c r="V327" s="216"/>
      <c r="W327" s="216"/>
      <c r="X327" s="216"/>
      <c r="Y327" s="216"/>
      <c r="Z327" s="217"/>
    </row>
    <row r="328" spans="1:26" ht="15.75" customHeight="1">
      <c r="A328" s="218" t="s">
        <v>196</v>
      </c>
      <c r="B328" s="178"/>
      <c r="C328" s="178"/>
      <c r="D328" s="178"/>
      <c r="E328" s="178"/>
      <c r="F328" s="178"/>
      <c r="G328" s="178"/>
      <c r="H328" s="178"/>
      <c r="I328" s="178"/>
      <c r="J328" s="178"/>
      <c r="K328" s="178"/>
      <c r="L328" s="178"/>
      <c r="M328" s="178"/>
      <c r="N328" s="178"/>
      <c r="O328" s="178"/>
      <c r="P328" s="178"/>
      <c r="Q328" s="178"/>
      <c r="R328" s="178"/>
      <c r="S328" s="178"/>
      <c r="T328" s="178"/>
      <c r="U328" s="178"/>
      <c r="V328" s="178"/>
      <c r="W328" s="178"/>
      <c r="X328" s="178"/>
      <c r="Y328" s="178"/>
      <c r="Z328" s="178"/>
    </row>
    <row r="329" spans="1:26" ht="15.75" customHeight="1"/>
    <row r="330" spans="1:26" ht="15.75" customHeight="1">
      <c r="A330" s="228"/>
      <c r="B330" s="178"/>
      <c r="C330" s="178"/>
      <c r="D330" s="178"/>
      <c r="E330" s="178"/>
      <c r="F330" s="178"/>
      <c r="G330" s="178"/>
      <c r="H330" s="178"/>
      <c r="I330" s="178"/>
      <c r="J330" s="178"/>
      <c r="K330" s="178"/>
      <c r="L330" s="178"/>
      <c r="M330" s="178"/>
      <c r="N330" s="178"/>
      <c r="O330" s="178"/>
      <c r="P330" s="178"/>
      <c r="Q330" s="178"/>
      <c r="R330" s="178"/>
      <c r="S330" s="178"/>
      <c r="T330" s="178"/>
      <c r="U330" s="178"/>
      <c r="V330" s="178"/>
      <c r="W330" s="178"/>
      <c r="X330" s="178"/>
      <c r="Y330" s="178"/>
      <c r="Z330" s="178"/>
    </row>
    <row r="331" spans="1:26" ht="15.75" customHeight="1">
      <c r="A331" s="229" t="s">
        <v>125</v>
      </c>
      <c r="B331" s="230"/>
      <c r="C331" s="230"/>
      <c r="D331" s="230"/>
      <c r="E331" s="230"/>
      <c r="F331" s="230"/>
      <c r="G331" s="230"/>
      <c r="H331" s="230"/>
      <c r="I331" s="230"/>
      <c r="J331" s="230"/>
      <c r="K331" s="230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30"/>
      <c r="Y331" s="230"/>
      <c r="Z331" s="231"/>
    </row>
    <row r="332" spans="1:26" ht="15.75" customHeight="1">
      <c r="A332" s="229" t="s">
        <v>126</v>
      </c>
      <c r="B332" s="230"/>
      <c r="C332" s="230"/>
      <c r="D332" s="230"/>
      <c r="E332" s="230"/>
      <c r="F332" s="230"/>
      <c r="G332" s="230"/>
      <c r="H332" s="230"/>
      <c r="I332" s="230"/>
      <c r="J332" s="230"/>
      <c r="K332" s="230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30"/>
      <c r="Y332" s="230"/>
      <c r="Z332" s="231"/>
    </row>
    <row r="333" spans="1:26" ht="15.75" customHeight="1">
      <c r="A333" s="229" t="s">
        <v>127</v>
      </c>
      <c r="B333" s="230"/>
      <c r="C333" s="230"/>
      <c r="D333" s="230"/>
      <c r="E333" s="230"/>
      <c r="F333" s="230"/>
      <c r="G333" s="230"/>
      <c r="H333" s="230"/>
      <c r="I333" s="230"/>
      <c r="J333" s="230"/>
      <c r="K333" s="230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30"/>
      <c r="Y333" s="230"/>
      <c r="Z333" s="231"/>
    </row>
    <row r="334" spans="1:26" ht="15.75" customHeight="1">
      <c r="A334" s="232"/>
      <c r="B334" s="233"/>
      <c r="C334" s="233"/>
      <c r="D334" s="233"/>
      <c r="E334" s="233"/>
      <c r="F334" s="233"/>
      <c r="G334" s="233"/>
      <c r="H334" s="233"/>
      <c r="I334" s="233"/>
      <c r="J334" s="233"/>
      <c r="K334" s="233"/>
      <c r="L334" s="233"/>
      <c r="M334" s="233"/>
      <c r="N334" s="233"/>
      <c r="O334" s="233"/>
      <c r="P334" s="233"/>
      <c r="Q334" s="233"/>
      <c r="R334" s="233"/>
      <c r="S334" s="233"/>
      <c r="T334" s="233"/>
      <c r="U334" s="233"/>
      <c r="V334" s="233"/>
      <c r="W334" s="233"/>
      <c r="X334" s="233"/>
      <c r="Y334" s="233"/>
      <c r="Z334" s="234"/>
    </row>
    <row r="335" spans="1:26" ht="15.75" customHeight="1">
      <c r="A335" s="71" t="s">
        <v>128</v>
      </c>
      <c r="B335" s="72"/>
      <c r="C335" s="73" t="s">
        <v>129</v>
      </c>
      <c r="D335" s="74"/>
      <c r="E335" s="72"/>
      <c r="F335" s="72"/>
      <c r="G335" s="72"/>
      <c r="H335" s="72"/>
      <c r="I335" s="72"/>
      <c r="J335" s="72"/>
      <c r="K335" s="72"/>
      <c r="L335" s="72"/>
      <c r="M335" s="72"/>
      <c r="N335" s="72"/>
      <c r="O335" s="72"/>
      <c r="P335" s="72"/>
      <c r="Q335" s="72"/>
      <c r="R335" s="72"/>
      <c r="S335" s="72"/>
      <c r="T335" s="72"/>
      <c r="U335" s="72"/>
      <c r="V335" s="72" t="s">
        <v>228</v>
      </c>
      <c r="W335" s="72"/>
      <c r="X335" s="72"/>
      <c r="Y335" s="72"/>
      <c r="Z335" s="75"/>
    </row>
    <row r="336" spans="1:26" ht="15.75" customHeight="1">
      <c r="A336" s="76" t="s">
        <v>131</v>
      </c>
      <c r="B336" s="77"/>
      <c r="C336" s="77"/>
      <c r="D336" s="78" t="s">
        <v>132</v>
      </c>
      <c r="E336" s="77"/>
      <c r="F336" s="77"/>
      <c r="G336" s="77"/>
      <c r="H336" s="77"/>
      <c r="I336" s="77"/>
      <c r="J336" s="77"/>
      <c r="K336" s="77"/>
      <c r="L336" s="77"/>
      <c r="M336" s="77"/>
      <c r="N336" s="77"/>
      <c r="O336" s="77"/>
      <c r="P336" s="77"/>
      <c r="Q336" s="77"/>
      <c r="R336" s="77"/>
      <c r="S336" s="77"/>
      <c r="T336" s="77"/>
      <c r="U336" s="77"/>
      <c r="V336" s="77"/>
      <c r="W336" s="77"/>
      <c r="X336" s="77"/>
      <c r="Y336" s="77"/>
      <c r="Z336" s="79"/>
    </row>
    <row r="337" spans="1:26" ht="15.75" customHeight="1">
      <c r="A337" s="71" t="s">
        <v>133</v>
      </c>
      <c r="B337" s="80"/>
      <c r="C337" s="72"/>
      <c r="D337" s="72"/>
      <c r="E337" s="72"/>
      <c r="F337" s="72"/>
      <c r="G337" s="72"/>
      <c r="H337" s="72"/>
      <c r="I337" s="73" t="s">
        <v>134</v>
      </c>
      <c r="J337" s="72"/>
      <c r="K337" s="72"/>
      <c r="L337" s="72"/>
      <c r="M337" s="72"/>
      <c r="N337" s="72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5"/>
    </row>
    <row r="338" spans="1:26" ht="15.75" customHeight="1">
      <c r="A338" s="237" t="s">
        <v>135</v>
      </c>
      <c r="B338" s="213"/>
      <c r="C338" s="213"/>
      <c r="D338" s="213"/>
      <c r="E338" s="213"/>
      <c r="F338" s="213"/>
      <c r="G338" s="213"/>
      <c r="H338" s="213"/>
      <c r="I338" s="213"/>
      <c r="J338" s="213"/>
      <c r="K338" s="213"/>
      <c r="L338" s="213"/>
      <c r="M338" s="213"/>
      <c r="N338" s="213"/>
      <c r="O338" s="213"/>
      <c r="P338" s="213"/>
      <c r="Q338" s="213"/>
      <c r="R338" s="213"/>
      <c r="S338" s="213"/>
      <c r="T338" s="213"/>
      <c r="U338" s="213"/>
      <c r="V338" s="213"/>
      <c r="W338" s="213"/>
      <c r="X338" s="213"/>
      <c r="Y338" s="213"/>
      <c r="Z338" s="214"/>
    </row>
    <row r="339" spans="1:26" ht="15.75" customHeight="1">
      <c r="A339" s="238" t="s">
        <v>136</v>
      </c>
      <c r="B339" s="221"/>
      <c r="C339" s="221"/>
      <c r="D339" s="221"/>
      <c r="E339" s="221"/>
      <c r="F339" s="221"/>
      <c r="G339" s="221"/>
      <c r="H339" s="221"/>
      <c r="I339" s="221"/>
      <c r="J339" s="221"/>
      <c r="K339" s="221"/>
      <c r="L339" s="221"/>
      <c r="M339" s="221"/>
      <c r="N339" s="221"/>
      <c r="O339" s="221"/>
      <c r="P339" s="221"/>
      <c r="Q339" s="221"/>
      <c r="R339" s="221"/>
      <c r="S339" s="221"/>
      <c r="T339" s="221"/>
      <c r="U339" s="221"/>
      <c r="V339" s="221"/>
      <c r="W339" s="221"/>
      <c r="X339" s="221"/>
      <c r="Y339" s="221"/>
      <c r="Z339" s="222"/>
    </row>
    <row r="340" spans="1:26" ht="15.75" customHeight="1">
      <c r="A340" s="223"/>
      <c r="B340" s="189"/>
      <c r="C340" s="189"/>
      <c r="D340" s="189"/>
      <c r="E340" s="189"/>
      <c r="F340" s="189"/>
      <c r="G340" s="189"/>
      <c r="H340" s="189"/>
      <c r="I340" s="189"/>
      <c r="J340" s="189"/>
      <c r="K340" s="189"/>
      <c r="L340" s="189"/>
      <c r="M340" s="189"/>
      <c r="N340" s="189"/>
      <c r="O340" s="189"/>
      <c r="P340" s="189"/>
      <c r="Q340" s="189"/>
      <c r="R340" s="189"/>
      <c r="S340" s="189"/>
      <c r="T340" s="189"/>
      <c r="U340" s="189"/>
      <c r="V340" s="189"/>
      <c r="W340" s="189"/>
      <c r="X340" s="189"/>
      <c r="Y340" s="189"/>
      <c r="Z340" s="190"/>
    </row>
    <row r="341" spans="1:26" ht="73.900000000000006" customHeight="1">
      <c r="A341" s="239" t="s">
        <v>137</v>
      </c>
      <c r="B341" s="213"/>
      <c r="C341" s="213"/>
      <c r="D341" s="213"/>
      <c r="E341" s="213"/>
      <c r="F341" s="213"/>
      <c r="G341" s="213"/>
      <c r="H341" s="213"/>
      <c r="I341" s="213"/>
      <c r="J341" s="213"/>
      <c r="K341" s="213"/>
      <c r="L341" s="213"/>
      <c r="M341" s="213"/>
      <c r="N341" s="213"/>
      <c r="O341" s="213"/>
      <c r="P341" s="213"/>
      <c r="Q341" s="213"/>
      <c r="R341" s="213"/>
      <c r="S341" s="213"/>
      <c r="T341" s="213"/>
      <c r="U341" s="213"/>
      <c r="V341" s="213"/>
      <c r="W341" s="213"/>
      <c r="X341" s="213"/>
      <c r="Y341" s="213"/>
      <c r="Z341" s="214"/>
    </row>
    <row r="342" spans="1:26" ht="15.75" customHeight="1">
      <c r="A342" s="238" t="s">
        <v>229</v>
      </c>
      <c r="B342" s="221"/>
      <c r="C342" s="221"/>
      <c r="D342" s="221"/>
      <c r="E342" s="221"/>
      <c r="F342" s="221"/>
      <c r="G342" s="221"/>
      <c r="H342" s="221"/>
      <c r="I342" s="221"/>
      <c r="J342" s="221"/>
      <c r="K342" s="221"/>
      <c r="L342" s="221"/>
      <c r="M342" s="221"/>
      <c r="N342" s="221"/>
      <c r="O342" s="221"/>
      <c r="P342" s="221"/>
      <c r="Q342" s="221"/>
      <c r="R342" s="221"/>
      <c r="S342" s="221"/>
      <c r="T342" s="221"/>
      <c r="U342" s="221"/>
      <c r="V342" s="221"/>
      <c r="W342" s="221"/>
      <c r="X342" s="221"/>
      <c r="Y342" s="221"/>
      <c r="Z342" s="222"/>
    </row>
    <row r="343" spans="1:26" ht="15.75" customHeight="1">
      <c r="A343" s="223"/>
      <c r="B343" s="189"/>
      <c r="C343" s="189"/>
      <c r="D343" s="189"/>
      <c r="E343" s="189"/>
      <c r="F343" s="189"/>
      <c r="G343" s="189"/>
      <c r="H343" s="189"/>
      <c r="I343" s="189"/>
      <c r="J343" s="189"/>
      <c r="K343" s="189"/>
      <c r="L343" s="189"/>
      <c r="M343" s="189"/>
      <c r="N343" s="189"/>
      <c r="O343" s="189"/>
      <c r="P343" s="189"/>
      <c r="Q343" s="189"/>
      <c r="R343" s="189"/>
      <c r="S343" s="189"/>
      <c r="T343" s="189"/>
      <c r="U343" s="189"/>
      <c r="V343" s="189"/>
      <c r="W343" s="189"/>
      <c r="X343" s="189"/>
      <c r="Y343" s="189"/>
      <c r="Z343" s="190"/>
    </row>
    <row r="344" spans="1:26" ht="15.75" customHeight="1">
      <c r="A344" s="240" t="s">
        <v>139</v>
      </c>
      <c r="B344" s="213"/>
      <c r="C344" s="213"/>
      <c r="D344" s="213"/>
      <c r="E344" s="213"/>
      <c r="F344" s="213"/>
      <c r="G344" s="213"/>
      <c r="H344" s="213"/>
      <c r="I344" s="213"/>
      <c r="J344" s="213"/>
      <c r="K344" s="213"/>
      <c r="L344" s="213"/>
      <c r="M344" s="213"/>
      <c r="N344" s="213"/>
      <c r="O344" s="213"/>
      <c r="P344" s="213"/>
      <c r="Q344" s="213"/>
      <c r="R344" s="213"/>
      <c r="S344" s="213"/>
      <c r="T344" s="213"/>
      <c r="U344" s="213"/>
      <c r="V344" s="213"/>
      <c r="W344" s="213"/>
      <c r="X344" s="213"/>
      <c r="Y344" s="213"/>
      <c r="Z344" s="214"/>
    </row>
    <row r="345" spans="1:26" ht="15.75" customHeight="1">
      <c r="A345" s="235" t="s">
        <v>140</v>
      </c>
      <c r="B345" s="214"/>
      <c r="C345" s="241" t="s">
        <v>141</v>
      </c>
      <c r="D345" s="213"/>
      <c r="E345" s="213"/>
      <c r="F345" s="213"/>
      <c r="G345" s="213"/>
      <c r="H345" s="213"/>
      <c r="I345" s="213"/>
      <c r="J345" s="213"/>
      <c r="K345" s="213"/>
      <c r="L345" s="213"/>
      <c r="M345" s="213"/>
      <c r="N345" s="213"/>
      <c r="O345" s="213"/>
      <c r="P345" s="213"/>
      <c r="Q345" s="213"/>
      <c r="R345" s="213"/>
      <c r="S345" s="213"/>
      <c r="T345" s="214"/>
      <c r="U345" s="242" t="s">
        <v>142</v>
      </c>
      <c r="V345" s="213"/>
      <c r="W345" s="213"/>
      <c r="X345" s="213"/>
      <c r="Y345" s="213"/>
      <c r="Z345" s="214"/>
    </row>
    <row r="346" spans="1:26" ht="15.75" customHeight="1">
      <c r="A346" s="236" t="s">
        <v>143</v>
      </c>
      <c r="B346" s="222"/>
      <c r="C346" s="225" t="s">
        <v>1131</v>
      </c>
      <c r="D346" s="221"/>
      <c r="E346" s="221"/>
      <c r="F346" s="221"/>
      <c r="G346" s="221"/>
      <c r="H346" s="221"/>
      <c r="I346" s="221"/>
      <c r="J346" s="221"/>
      <c r="K346" s="221"/>
      <c r="L346" s="221"/>
      <c r="M346" s="221"/>
      <c r="N346" s="221"/>
      <c r="O346" s="221"/>
      <c r="P346" s="221"/>
      <c r="Q346" s="221"/>
      <c r="R346" s="221"/>
      <c r="S346" s="221"/>
      <c r="T346" s="222"/>
      <c r="U346" s="252" t="s">
        <v>107</v>
      </c>
      <c r="V346" s="221"/>
      <c r="W346" s="221"/>
      <c r="X346" s="221"/>
      <c r="Y346" s="221"/>
      <c r="Z346" s="222"/>
    </row>
    <row r="347" spans="1:26" ht="15.75" customHeight="1">
      <c r="A347" s="223"/>
      <c r="B347" s="190"/>
      <c r="C347" s="223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90"/>
      <c r="U347" s="223"/>
      <c r="V347" s="189"/>
      <c r="W347" s="189"/>
      <c r="X347" s="189"/>
      <c r="Y347" s="189"/>
      <c r="Z347" s="190"/>
    </row>
    <row r="348" spans="1:26" ht="15.75" customHeight="1">
      <c r="A348" s="241" t="s">
        <v>144</v>
      </c>
      <c r="B348" s="213"/>
      <c r="C348" s="213"/>
      <c r="D348" s="213"/>
      <c r="E348" s="213"/>
      <c r="F348" s="213"/>
      <c r="G348" s="213"/>
      <c r="H348" s="213"/>
      <c r="I348" s="213"/>
      <c r="J348" s="213"/>
      <c r="K348" s="213"/>
      <c r="L348" s="213"/>
      <c r="M348" s="213"/>
      <c r="N348" s="213"/>
      <c r="O348" s="214"/>
      <c r="P348" s="241" t="s">
        <v>145</v>
      </c>
      <c r="Q348" s="213"/>
      <c r="R348" s="213"/>
      <c r="S348" s="213"/>
      <c r="T348" s="214"/>
      <c r="U348" s="226" t="s">
        <v>146</v>
      </c>
      <c r="V348" s="213"/>
      <c r="W348" s="213"/>
      <c r="X348" s="213"/>
      <c r="Y348" s="213"/>
      <c r="Z348" s="214"/>
    </row>
    <row r="349" spans="1:26" ht="15.75" customHeight="1">
      <c r="A349" s="225" t="s">
        <v>230</v>
      </c>
      <c r="B349" s="221"/>
      <c r="C349" s="221"/>
      <c r="D349" s="221"/>
      <c r="E349" s="221"/>
      <c r="F349" s="221"/>
      <c r="G349" s="221"/>
      <c r="H349" s="221"/>
      <c r="I349" s="221"/>
      <c r="J349" s="221"/>
      <c r="K349" s="221"/>
      <c r="L349" s="221"/>
      <c r="M349" s="221"/>
      <c r="N349" s="221"/>
      <c r="O349" s="222"/>
      <c r="P349" s="236" t="s">
        <v>231</v>
      </c>
      <c r="Q349" s="221"/>
      <c r="R349" s="221"/>
      <c r="S349" s="221"/>
      <c r="T349" s="222"/>
      <c r="U349" s="236" t="s">
        <v>148</v>
      </c>
      <c r="V349" s="221"/>
      <c r="W349" s="221"/>
      <c r="X349" s="221"/>
      <c r="Y349" s="221"/>
      <c r="Z349" s="222"/>
    </row>
    <row r="350" spans="1:26" ht="30" customHeight="1">
      <c r="A350" s="223"/>
      <c r="B350" s="189"/>
      <c r="C350" s="189"/>
      <c r="D350" s="189"/>
      <c r="E350" s="189"/>
      <c r="F350" s="189"/>
      <c r="G350" s="189"/>
      <c r="H350" s="189"/>
      <c r="I350" s="189"/>
      <c r="J350" s="189"/>
      <c r="K350" s="189"/>
      <c r="L350" s="189"/>
      <c r="M350" s="189"/>
      <c r="N350" s="189"/>
      <c r="O350" s="190"/>
      <c r="P350" s="223"/>
      <c r="Q350" s="189"/>
      <c r="R350" s="189"/>
      <c r="S350" s="189"/>
      <c r="T350" s="190"/>
      <c r="U350" s="223"/>
      <c r="V350" s="189"/>
      <c r="W350" s="189"/>
      <c r="X350" s="189"/>
      <c r="Y350" s="189"/>
      <c r="Z350" s="190"/>
    </row>
    <row r="351" spans="1:26" ht="15.75" customHeight="1">
      <c r="A351" s="241" t="s">
        <v>149</v>
      </c>
      <c r="B351" s="213"/>
      <c r="C351" s="213"/>
      <c r="D351" s="213"/>
      <c r="E351" s="213"/>
      <c r="F351" s="213"/>
      <c r="G351" s="213"/>
      <c r="H351" s="213"/>
      <c r="I351" s="213"/>
      <c r="J351" s="213"/>
      <c r="K351" s="213"/>
      <c r="L351" s="213"/>
      <c r="M351" s="213"/>
      <c r="N351" s="213"/>
      <c r="O351" s="213"/>
      <c r="P351" s="213"/>
      <c r="Q351" s="213"/>
      <c r="R351" s="213"/>
      <c r="S351" s="213"/>
      <c r="T351" s="214"/>
      <c r="U351" s="98" t="s">
        <v>150</v>
      </c>
      <c r="V351" s="99"/>
      <c r="W351" s="99"/>
      <c r="X351" s="99"/>
      <c r="Y351" s="99"/>
      <c r="Z351" s="100"/>
    </row>
    <row r="352" spans="1:26" ht="15.75" customHeight="1">
      <c r="A352" s="225" t="s">
        <v>1132</v>
      </c>
      <c r="B352" s="221"/>
      <c r="C352" s="221"/>
      <c r="D352" s="221"/>
      <c r="E352" s="221"/>
      <c r="F352" s="221"/>
      <c r="G352" s="221"/>
      <c r="H352" s="221"/>
      <c r="I352" s="221"/>
      <c r="J352" s="221"/>
      <c r="K352" s="221"/>
      <c r="L352" s="221"/>
      <c r="M352" s="221"/>
      <c r="N352" s="221"/>
      <c r="O352" s="221"/>
      <c r="P352" s="221"/>
      <c r="Q352" s="221"/>
      <c r="R352" s="221"/>
      <c r="S352" s="221"/>
      <c r="T352" s="222"/>
      <c r="U352" s="224" t="s">
        <v>1133</v>
      </c>
      <c r="V352" s="221"/>
      <c r="W352" s="221"/>
      <c r="X352" s="221"/>
      <c r="Y352" s="221"/>
      <c r="Z352" s="222"/>
    </row>
    <row r="353" spans="1:26" ht="15.75" customHeight="1">
      <c r="A353" s="223"/>
      <c r="B353" s="189"/>
      <c r="C353" s="189"/>
      <c r="D353" s="189"/>
      <c r="E353" s="189"/>
      <c r="F353" s="189"/>
      <c r="G353" s="189"/>
      <c r="H353" s="189"/>
      <c r="I353" s="189"/>
      <c r="J353" s="189"/>
      <c r="K353" s="189"/>
      <c r="L353" s="189"/>
      <c r="M353" s="189"/>
      <c r="N353" s="189"/>
      <c r="O353" s="189"/>
      <c r="P353" s="189"/>
      <c r="Q353" s="189"/>
      <c r="R353" s="189"/>
      <c r="S353" s="189"/>
      <c r="T353" s="190"/>
      <c r="U353" s="223"/>
      <c r="V353" s="189"/>
      <c r="W353" s="189"/>
      <c r="X353" s="189"/>
      <c r="Y353" s="189"/>
      <c r="Z353" s="190"/>
    </row>
    <row r="354" spans="1:26" ht="15.75" customHeight="1">
      <c r="A354" s="241" t="s">
        <v>152</v>
      </c>
      <c r="B354" s="213"/>
      <c r="C354" s="213"/>
      <c r="D354" s="213"/>
      <c r="E354" s="213"/>
      <c r="F354" s="213"/>
      <c r="G354" s="214"/>
      <c r="H354" s="241" t="s">
        <v>153</v>
      </c>
      <c r="I354" s="213"/>
      <c r="J354" s="213"/>
      <c r="K354" s="213"/>
      <c r="L354" s="213"/>
      <c r="M354" s="213"/>
      <c r="N354" s="213"/>
      <c r="O354" s="214"/>
      <c r="P354" s="241" t="s">
        <v>154</v>
      </c>
      <c r="Q354" s="213"/>
      <c r="R354" s="213"/>
      <c r="S354" s="213"/>
      <c r="T354" s="213"/>
      <c r="U354" s="213"/>
      <c r="V354" s="213"/>
      <c r="W354" s="213"/>
      <c r="X354" s="213"/>
      <c r="Y354" s="213"/>
      <c r="Z354" s="214"/>
    </row>
    <row r="355" spans="1:26" ht="15.75" customHeight="1">
      <c r="A355" s="248" t="s">
        <v>105</v>
      </c>
      <c r="B355" s="213"/>
      <c r="C355" s="213"/>
      <c r="D355" s="213"/>
      <c r="E355" s="213"/>
      <c r="F355" s="213"/>
      <c r="G355" s="214"/>
      <c r="H355" s="248" t="s">
        <v>155</v>
      </c>
      <c r="I355" s="213"/>
      <c r="J355" s="213"/>
      <c r="K355" s="213"/>
      <c r="L355" s="213"/>
      <c r="M355" s="213"/>
      <c r="N355" s="213"/>
      <c r="O355" s="214"/>
      <c r="P355" s="248" t="s">
        <v>156</v>
      </c>
      <c r="Q355" s="213"/>
      <c r="R355" s="213"/>
      <c r="S355" s="213"/>
      <c r="T355" s="213"/>
      <c r="U355" s="213"/>
      <c r="V355" s="213"/>
      <c r="W355" s="213"/>
      <c r="X355" s="213"/>
      <c r="Y355" s="213"/>
      <c r="Z355" s="214"/>
    </row>
    <row r="356" spans="1:26" ht="15.75" customHeight="1">
      <c r="A356" s="246" t="s">
        <v>157</v>
      </c>
      <c r="B356" s="221"/>
      <c r="C356" s="221"/>
      <c r="D356" s="221"/>
      <c r="E356" s="221"/>
      <c r="F356" s="221"/>
      <c r="G356" s="221"/>
      <c r="H356" s="221"/>
      <c r="I356" s="222"/>
      <c r="J356" s="241" t="s">
        <v>158</v>
      </c>
      <c r="K356" s="213"/>
      <c r="L356" s="213"/>
      <c r="M356" s="213"/>
      <c r="N356" s="213"/>
      <c r="O356" s="213"/>
      <c r="P356" s="213"/>
      <c r="Q356" s="213"/>
      <c r="R356" s="213"/>
      <c r="S356" s="213"/>
      <c r="T356" s="213"/>
      <c r="U356" s="213"/>
      <c r="V356" s="213"/>
      <c r="W356" s="213"/>
      <c r="X356" s="213"/>
      <c r="Y356" s="213"/>
      <c r="Z356" s="214"/>
    </row>
    <row r="357" spans="1:26" ht="15.75" customHeight="1">
      <c r="A357" s="223"/>
      <c r="B357" s="189"/>
      <c r="C357" s="189"/>
      <c r="D357" s="189"/>
      <c r="E357" s="189"/>
      <c r="F357" s="189"/>
      <c r="G357" s="189"/>
      <c r="H357" s="189"/>
      <c r="I357" s="190"/>
      <c r="J357" s="241" t="s">
        <v>159</v>
      </c>
      <c r="K357" s="213"/>
      <c r="L357" s="213"/>
      <c r="M357" s="214"/>
      <c r="N357" s="241" t="s">
        <v>160</v>
      </c>
      <c r="O357" s="213"/>
      <c r="P357" s="213"/>
      <c r="Q357" s="213"/>
      <c r="R357" s="213"/>
      <c r="S357" s="213"/>
      <c r="T357" s="214"/>
      <c r="U357" s="241" t="s">
        <v>161</v>
      </c>
      <c r="V357" s="213"/>
      <c r="W357" s="213"/>
      <c r="X357" s="213"/>
      <c r="Y357" s="213"/>
      <c r="Z357" s="214"/>
    </row>
    <row r="358" spans="1:26" ht="15.75" customHeight="1">
      <c r="A358" s="247" t="s">
        <v>162</v>
      </c>
      <c r="B358" s="213"/>
      <c r="C358" s="213"/>
      <c r="D358" s="213"/>
      <c r="E358" s="213"/>
      <c r="F358" s="213"/>
      <c r="G358" s="213"/>
      <c r="H358" s="213"/>
      <c r="I358" s="214"/>
      <c r="J358" s="248">
        <v>0</v>
      </c>
      <c r="K358" s="213"/>
      <c r="L358" s="213"/>
      <c r="M358" s="214"/>
      <c r="N358" s="248">
        <v>0</v>
      </c>
      <c r="O358" s="213"/>
      <c r="P358" s="213"/>
      <c r="Q358" s="213"/>
      <c r="R358" s="213"/>
      <c r="S358" s="213"/>
      <c r="T358" s="214"/>
      <c r="U358" s="248">
        <v>0</v>
      </c>
      <c r="V358" s="213"/>
      <c r="W358" s="213"/>
      <c r="X358" s="213"/>
      <c r="Y358" s="213"/>
      <c r="Z358" s="214"/>
    </row>
    <row r="359" spans="1:26" ht="15.75" customHeight="1">
      <c r="A359" s="241" t="s">
        <v>164</v>
      </c>
      <c r="B359" s="213"/>
      <c r="C359" s="213"/>
      <c r="D359" s="213"/>
      <c r="E359" s="213"/>
      <c r="F359" s="213"/>
      <c r="G359" s="213"/>
      <c r="H359" s="213"/>
      <c r="I359" s="214"/>
      <c r="J359" s="241" t="s">
        <v>165</v>
      </c>
      <c r="K359" s="213"/>
      <c r="L359" s="213"/>
      <c r="M359" s="213"/>
      <c r="N359" s="213"/>
      <c r="O359" s="213"/>
      <c r="P359" s="213"/>
      <c r="Q359" s="213"/>
      <c r="R359" s="213"/>
      <c r="S359" s="213"/>
      <c r="T359" s="213"/>
      <c r="U359" s="213"/>
      <c r="V359" s="213"/>
      <c r="W359" s="213"/>
      <c r="X359" s="213"/>
      <c r="Y359" s="213"/>
      <c r="Z359" s="214"/>
    </row>
    <row r="360" spans="1:26" ht="15.75" customHeight="1">
      <c r="A360" s="253" t="s">
        <v>166</v>
      </c>
      <c r="B360" s="213"/>
      <c r="C360" s="214"/>
      <c r="D360" s="254" t="s">
        <v>167</v>
      </c>
      <c r="E360" s="213"/>
      <c r="F360" s="214"/>
      <c r="G360" s="255" t="s">
        <v>168</v>
      </c>
      <c r="H360" s="213"/>
      <c r="I360" s="214"/>
      <c r="J360" s="241" t="s">
        <v>159</v>
      </c>
      <c r="K360" s="213"/>
      <c r="L360" s="213"/>
      <c r="M360" s="214"/>
      <c r="N360" s="241" t="s">
        <v>160</v>
      </c>
      <c r="O360" s="213"/>
      <c r="P360" s="213"/>
      <c r="Q360" s="213"/>
      <c r="R360" s="213"/>
      <c r="S360" s="213"/>
      <c r="T360" s="214"/>
      <c r="U360" s="241" t="s">
        <v>161</v>
      </c>
      <c r="V360" s="213"/>
      <c r="W360" s="213"/>
      <c r="X360" s="213"/>
      <c r="Y360" s="213"/>
      <c r="Z360" s="214"/>
    </row>
    <row r="361" spans="1:26" ht="15.75" customHeight="1">
      <c r="A361" s="263" t="s">
        <v>210</v>
      </c>
      <c r="B361" s="221"/>
      <c r="C361" s="222"/>
      <c r="D361" s="263" t="s">
        <v>211</v>
      </c>
      <c r="E361" s="221"/>
      <c r="F361" s="222"/>
      <c r="G361" s="263" t="s">
        <v>212</v>
      </c>
      <c r="H361" s="221"/>
      <c r="I361" s="222"/>
      <c r="J361" s="263">
        <v>2025</v>
      </c>
      <c r="K361" s="221"/>
      <c r="L361" s="221"/>
      <c r="M361" s="222"/>
      <c r="N361" s="263" t="s">
        <v>163</v>
      </c>
      <c r="O361" s="221"/>
      <c r="P361" s="221"/>
      <c r="Q361" s="221"/>
      <c r="R361" s="221"/>
      <c r="S361" s="221"/>
      <c r="T361" s="222"/>
      <c r="U361" s="263" t="s">
        <v>213</v>
      </c>
      <c r="V361" s="221"/>
      <c r="W361" s="221"/>
      <c r="X361" s="221"/>
      <c r="Y361" s="221"/>
      <c r="Z361" s="222"/>
    </row>
    <row r="362" spans="1:26" ht="15.75" customHeight="1">
      <c r="A362" s="223"/>
      <c r="B362" s="189"/>
      <c r="C362" s="190"/>
      <c r="D362" s="223"/>
      <c r="E362" s="189"/>
      <c r="F362" s="190"/>
      <c r="G362" s="223"/>
      <c r="H362" s="189"/>
      <c r="I362" s="190"/>
      <c r="J362" s="223"/>
      <c r="K362" s="189"/>
      <c r="L362" s="189"/>
      <c r="M362" s="190"/>
      <c r="N362" s="223"/>
      <c r="O362" s="189"/>
      <c r="P362" s="189"/>
      <c r="Q362" s="189"/>
      <c r="R362" s="189"/>
      <c r="S362" s="189"/>
      <c r="T362" s="190"/>
      <c r="U362" s="223"/>
      <c r="V362" s="189"/>
      <c r="W362" s="189"/>
      <c r="X362" s="189"/>
      <c r="Y362" s="189"/>
      <c r="Z362" s="190"/>
    </row>
    <row r="363" spans="1:26" ht="15.75" customHeight="1">
      <c r="A363" s="241" t="s">
        <v>169</v>
      </c>
      <c r="B363" s="213"/>
      <c r="C363" s="213"/>
      <c r="D363" s="213"/>
      <c r="E363" s="213"/>
      <c r="F363" s="213"/>
      <c r="G363" s="213"/>
      <c r="H363" s="213"/>
      <c r="I363" s="213"/>
      <c r="J363" s="213"/>
      <c r="K363" s="213"/>
      <c r="L363" s="213"/>
      <c r="M363" s="213"/>
      <c r="N363" s="213"/>
      <c r="O363" s="213"/>
      <c r="P363" s="213"/>
      <c r="Q363" s="213"/>
      <c r="R363" s="213"/>
      <c r="S363" s="213"/>
      <c r="T363" s="213"/>
      <c r="U363" s="213"/>
      <c r="V363" s="213"/>
      <c r="W363" s="213"/>
      <c r="X363" s="213"/>
      <c r="Y363" s="213"/>
      <c r="Z363" s="214"/>
    </row>
    <row r="364" spans="1:26" ht="15.75" customHeight="1">
      <c r="A364" s="241" t="s">
        <v>141</v>
      </c>
      <c r="B364" s="213"/>
      <c r="C364" s="213"/>
      <c r="D364" s="213"/>
      <c r="E364" s="213"/>
      <c r="F364" s="213"/>
      <c r="G364" s="213"/>
      <c r="H364" s="213"/>
      <c r="I364" s="213"/>
      <c r="J364" s="213"/>
      <c r="K364" s="213"/>
      <c r="L364" s="213"/>
      <c r="M364" s="214"/>
      <c r="N364" s="241" t="s">
        <v>170</v>
      </c>
      <c r="O364" s="213"/>
      <c r="P364" s="213"/>
      <c r="Q364" s="213"/>
      <c r="R364" s="213"/>
      <c r="S364" s="213"/>
      <c r="T364" s="214"/>
      <c r="U364" s="249" t="s">
        <v>171</v>
      </c>
      <c r="V364" s="213"/>
      <c r="W364" s="213"/>
      <c r="X364" s="213"/>
      <c r="Y364" s="213"/>
      <c r="Z364" s="214"/>
    </row>
    <row r="365" spans="1:26" ht="15.75" customHeight="1">
      <c r="A365" s="261" t="s">
        <v>1133</v>
      </c>
      <c r="B365" s="244"/>
      <c r="C365" s="244"/>
      <c r="D365" s="244"/>
      <c r="E365" s="244"/>
      <c r="F365" s="244"/>
      <c r="G365" s="244"/>
      <c r="H365" s="244"/>
      <c r="I365" s="244"/>
      <c r="J365" s="244"/>
      <c r="K365" s="244"/>
      <c r="L365" s="244"/>
      <c r="M365" s="245"/>
      <c r="N365" s="262" t="s">
        <v>1133</v>
      </c>
      <c r="O365" s="244"/>
      <c r="P365" s="244"/>
      <c r="Q365" s="244"/>
      <c r="R365" s="244"/>
      <c r="S365" s="244"/>
      <c r="T365" s="245"/>
      <c r="U365" s="251" t="s">
        <v>107</v>
      </c>
      <c r="V365" s="213"/>
      <c r="W365" s="213"/>
      <c r="X365" s="213"/>
      <c r="Y365" s="213"/>
      <c r="Z365" s="214"/>
    </row>
    <row r="366" spans="1:26" ht="15.75" hidden="1" customHeight="1">
      <c r="A366" s="82"/>
      <c r="B366" s="83"/>
      <c r="C366" s="83"/>
      <c r="D366" s="83"/>
      <c r="E366" s="83"/>
      <c r="F366" s="83"/>
      <c r="G366" s="83"/>
      <c r="H366" s="83"/>
      <c r="I366" s="83"/>
      <c r="J366" s="83"/>
      <c r="K366" s="83"/>
      <c r="L366" s="83"/>
      <c r="M366" s="84"/>
      <c r="N366" s="82"/>
      <c r="O366" s="83"/>
      <c r="P366" s="83"/>
      <c r="Q366" s="83"/>
      <c r="R366" s="83"/>
      <c r="S366" s="83"/>
      <c r="T366" s="84"/>
      <c r="U366" s="82"/>
      <c r="V366" s="83"/>
      <c r="W366" s="83"/>
      <c r="X366" s="83"/>
      <c r="Y366" s="83"/>
      <c r="Z366" s="84"/>
    </row>
    <row r="367" spans="1:26" ht="15.75" hidden="1" customHeight="1">
      <c r="A367" s="88"/>
      <c r="B367" s="89"/>
      <c r="C367" s="89"/>
      <c r="D367" s="89"/>
      <c r="E367" s="89"/>
      <c r="F367" s="89"/>
      <c r="G367" s="89"/>
      <c r="H367" s="89"/>
      <c r="I367" s="89"/>
      <c r="J367" s="89"/>
      <c r="K367" s="89"/>
      <c r="L367" s="89"/>
      <c r="M367" s="90"/>
      <c r="N367" s="88"/>
      <c r="O367" s="89"/>
      <c r="P367" s="89"/>
      <c r="Q367" s="89"/>
      <c r="R367" s="89"/>
      <c r="S367" s="89"/>
      <c r="T367" s="90"/>
      <c r="U367" s="88"/>
      <c r="V367" s="89"/>
      <c r="W367" s="89"/>
      <c r="X367" s="89"/>
      <c r="Y367" s="89"/>
      <c r="Z367" s="90"/>
    </row>
    <row r="368" spans="1:26" ht="15.75" customHeight="1">
      <c r="A368" s="241" t="s">
        <v>172</v>
      </c>
      <c r="B368" s="213"/>
      <c r="C368" s="213"/>
      <c r="D368" s="213"/>
      <c r="E368" s="213"/>
      <c r="F368" s="213"/>
      <c r="G368" s="213"/>
      <c r="H368" s="213"/>
      <c r="I368" s="213"/>
      <c r="J368" s="213"/>
      <c r="K368" s="213"/>
      <c r="L368" s="213"/>
      <c r="M368" s="213"/>
      <c r="N368" s="213"/>
      <c r="O368" s="213"/>
      <c r="P368" s="213"/>
      <c r="Q368" s="213"/>
      <c r="R368" s="213"/>
      <c r="S368" s="213"/>
      <c r="T368" s="213"/>
      <c r="U368" s="213"/>
      <c r="V368" s="213"/>
      <c r="W368" s="213"/>
      <c r="X368" s="213"/>
      <c r="Y368" s="213"/>
      <c r="Z368" s="214"/>
    </row>
    <row r="369" spans="1:26" ht="15.75" customHeight="1">
      <c r="A369" s="225" t="s">
        <v>121</v>
      </c>
      <c r="B369" s="221"/>
      <c r="C369" s="221"/>
      <c r="D369" s="221"/>
      <c r="E369" s="221"/>
      <c r="F369" s="221"/>
      <c r="G369" s="221"/>
      <c r="H369" s="221"/>
      <c r="I369" s="221"/>
      <c r="J369" s="221"/>
      <c r="K369" s="221"/>
      <c r="L369" s="221"/>
      <c r="M369" s="221"/>
      <c r="N369" s="221"/>
      <c r="O369" s="221"/>
      <c r="P369" s="221"/>
      <c r="Q369" s="221"/>
      <c r="R369" s="221"/>
      <c r="S369" s="221"/>
      <c r="T369" s="221"/>
      <c r="U369" s="221"/>
      <c r="V369" s="221"/>
      <c r="W369" s="221"/>
      <c r="X369" s="221"/>
      <c r="Y369" s="221"/>
      <c r="Z369" s="222"/>
    </row>
    <row r="370" spans="1:26" ht="15.75" customHeight="1">
      <c r="A370" s="223"/>
      <c r="B370" s="189"/>
      <c r="C370" s="189"/>
      <c r="D370" s="189"/>
      <c r="E370" s="189"/>
      <c r="F370" s="189"/>
      <c r="G370" s="189"/>
      <c r="H370" s="189"/>
      <c r="I370" s="189"/>
      <c r="J370" s="189"/>
      <c r="K370" s="189"/>
      <c r="L370" s="189"/>
      <c r="M370" s="189"/>
      <c r="N370" s="189"/>
      <c r="O370" s="189"/>
      <c r="P370" s="189"/>
      <c r="Q370" s="189"/>
      <c r="R370" s="189"/>
      <c r="S370" s="189"/>
      <c r="T370" s="189"/>
      <c r="U370" s="189"/>
      <c r="V370" s="189"/>
      <c r="W370" s="189"/>
      <c r="X370" s="189"/>
      <c r="Y370" s="189"/>
      <c r="Z370" s="190"/>
    </row>
    <row r="371" spans="1:26" ht="15.75" customHeight="1">
      <c r="A371" s="241" t="s">
        <v>173</v>
      </c>
      <c r="B371" s="213"/>
      <c r="C371" s="213"/>
      <c r="D371" s="213"/>
      <c r="E371" s="213"/>
      <c r="F371" s="213"/>
      <c r="G371" s="213"/>
      <c r="H371" s="213"/>
      <c r="I371" s="213"/>
      <c r="J371" s="213"/>
      <c r="K371" s="213"/>
      <c r="L371" s="213"/>
      <c r="M371" s="213"/>
      <c r="N371" s="213"/>
      <c r="O371" s="213"/>
      <c r="P371" s="213"/>
      <c r="Q371" s="213"/>
      <c r="R371" s="213"/>
      <c r="S371" s="213"/>
      <c r="T371" s="213"/>
      <c r="U371" s="213"/>
      <c r="V371" s="213"/>
      <c r="W371" s="213"/>
      <c r="X371" s="213"/>
      <c r="Y371" s="213"/>
      <c r="Z371" s="214"/>
    </row>
    <row r="372" spans="1:26" ht="15.75" customHeight="1">
      <c r="A372" s="241" t="s">
        <v>174</v>
      </c>
      <c r="B372" s="213"/>
      <c r="C372" s="213"/>
      <c r="D372" s="213"/>
      <c r="E372" s="213"/>
      <c r="F372" s="213"/>
      <c r="G372" s="213"/>
      <c r="H372" s="213"/>
      <c r="I372" s="213"/>
      <c r="J372" s="213"/>
      <c r="K372" s="213"/>
      <c r="L372" s="213"/>
      <c r="M372" s="214"/>
      <c r="N372" s="241" t="s">
        <v>175</v>
      </c>
      <c r="O372" s="213"/>
      <c r="P372" s="213"/>
      <c r="Q372" s="213"/>
      <c r="R372" s="213"/>
      <c r="S372" s="213"/>
      <c r="T372" s="214"/>
      <c r="U372" s="241" t="s">
        <v>176</v>
      </c>
      <c r="V372" s="213"/>
      <c r="W372" s="213"/>
      <c r="X372" s="213"/>
      <c r="Y372" s="213"/>
      <c r="Z372" s="214"/>
    </row>
    <row r="373" spans="1:26" ht="25.5" customHeight="1">
      <c r="A373" s="224" t="s">
        <v>177</v>
      </c>
      <c r="B373" s="221"/>
      <c r="C373" s="221"/>
      <c r="D373" s="221"/>
      <c r="E373" s="221"/>
      <c r="F373" s="221"/>
      <c r="G373" s="221"/>
      <c r="H373" s="221"/>
      <c r="I373" s="221"/>
      <c r="J373" s="221"/>
      <c r="K373" s="221"/>
      <c r="L373" s="221"/>
      <c r="M373" s="222"/>
      <c r="N373" s="224" t="s">
        <v>178</v>
      </c>
      <c r="O373" s="221"/>
      <c r="P373" s="221"/>
      <c r="Q373" s="221"/>
      <c r="R373" s="221"/>
      <c r="S373" s="221"/>
      <c r="T373" s="222"/>
      <c r="U373" s="225" t="s">
        <v>179</v>
      </c>
      <c r="V373" s="221"/>
      <c r="W373" s="221"/>
      <c r="X373" s="221"/>
      <c r="Y373" s="221"/>
      <c r="Z373" s="222"/>
    </row>
    <row r="374" spans="1:26" ht="30.75" customHeight="1">
      <c r="A374" s="223"/>
      <c r="B374" s="189"/>
      <c r="C374" s="189"/>
      <c r="D374" s="189"/>
      <c r="E374" s="189"/>
      <c r="F374" s="189"/>
      <c r="G374" s="189"/>
      <c r="H374" s="189"/>
      <c r="I374" s="189"/>
      <c r="J374" s="189"/>
      <c r="K374" s="189"/>
      <c r="L374" s="189"/>
      <c r="M374" s="190"/>
      <c r="N374" s="223"/>
      <c r="O374" s="189"/>
      <c r="P374" s="189"/>
      <c r="Q374" s="189"/>
      <c r="R374" s="189"/>
      <c r="S374" s="189"/>
      <c r="T374" s="190"/>
      <c r="U374" s="223"/>
      <c r="V374" s="189"/>
      <c r="W374" s="189"/>
      <c r="X374" s="189"/>
      <c r="Y374" s="189"/>
      <c r="Z374" s="190"/>
    </row>
    <row r="375" spans="1:26" ht="15.75" customHeight="1">
      <c r="A375" s="226" t="s">
        <v>180</v>
      </c>
      <c r="B375" s="213"/>
      <c r="C375" s="213"/>
      <c r="D375" s="213"/>
      <c r="E375" s="213"/>
      <c r="F375" s="213"/>
      <c r="G375" s="213"/>
      <c r="H375" s="213"/>
      <c r="I375" s="213"/>
      <c r="J375" s="213"/>
      <c r="K375" s="213"/>
      <c r="L375" s="213"/>
      <c r="M375" s="214"/>
      <c r="N375" s="226" t="s">
        <v>181</v>
      </c>
      <c r="O375" s="213"/>
      <c r="P375" s="213"/>
      <c r="Q375" s="213"/>
      <c r="R375" s="213"/>
      <c r="S375" s="213"/>
      <c r="T375" s="214"/>
      <c r="U375" s="227" t="s">
        <v>182</v>
      </c>
      <c r="V375" s="213"/>
      <c r="W375" s="213"/>
      <c r="X375" s="213"/>
      <c r="Y375" s="213"/>
      <c r="Z375" s="214"/>
    </row>
    <row r="376" spans="1:26" ht="15.75" customHeight="1">
      <c r="A376" s="224" t="s">
        <v>183</v>
      </c>
      <c r="B376" s="221"/>
      <c r="C376" s="221"/>
      <c r="D376" s="221"/>
      <c r="E376" s="221"/>
      <c r="F376" s="221"/>
      <c r="G376" s="221"/>
      <c r="H376" s="221"/>
      <c r="I376" s="221"/>
      <c r="J376" s="221"/>
      <c r="K376" s="221"/>
      <c r="L376" s="221"/>
      <c r="M376" s="222"/>
      <c r="N376" s="224" t="s">
        <v>184</v>
      </c>
      <c r="O376" s="221"/>
      <c r="P376" s="221"/>
      <c r="Q376" s="221"/>
      <c r="R376" s="221"/>
      <c r="S376" s="221"/>
      <c r="T376" s="222"/>
      <c r="U376" s="225" t="s">
        <v>185</v>
      </c>
      <c r="V376" s="221"/>
      <c r="W376" s="221"/>
      <c r="X376" s="221"/>
      <c r="Y376" s="221"/>
      <c r="Z376" s="222"/>
    </row>
    <row r="377" spans="1:26" ht="15.75" customHeight="1">
      <c r="A377" s="223"/>
      <c r="B377" s="189"/>
      <c r="C377" s="189"/>
      <c r="D377" s="189"/>
      <c r="E377" s="189"/>
      <c r="F377" s="189"/>
      <c r="G377" s="189"/>
      <c r="H377" s="189"/>
      <c r="I377" s="189"/>
      <c r="J377" s="189"/>
      <c r="K377" s="189"/>
      <c r="L377" s="189"/>
      <c r="M377" s="190"/>
      <c r="N377" s="223"/>
      <c r="O377" s="189"/>
      <c r="P377" s="189"/>
      <c r="Q377" s="189"/>
      <c r="R377" s="189"/>
      <c r="S377" s="189"/>
      <c r="T377" s="190"/>
      <c r="U377" s="223"/>
      <c r="V377" s="189"/>
      <c r="W377" s="189"/>
      <c r="X377" s="189"/>
      <c r="Y377" s="189"/>
      <c r="Z377" s="190"/>
    </row>
    <row r="378" spans="1:26" ht="15.75" customHeight="1">
      <c r="A378" s="219" t="s">
        <v>186</v>
      </c>
      <c r="B378" s="213"/>
      <c r="C378" s="213"/>
      <c r="D378" s="213"/>
      <c r="E378" s="213"/>
      <c r="F378" s="213"/>
      <c r="G378" s="213"/>
      <c r="H378" s="213"/>
      <c r="I378" s="214"/>
      <c r="J378" s="219" t="s">
        <v>187</v>
      </c>
      <c r="K378" s="213"/>
      <c r="L378" s="213"/>
      <c r="M378" s="213"/>
      <c r="N378" s="213"/>
      <c r="O378" s="213"/>
      <c r="P378" s="213"/>
      <c r="Q378" s="214"/>
      <c r="R378" s="219" t="s">
        <v>188</v>
      </c>
      <c r="S378" s="213"/>
      <c r="T378" s="213"/>
      <c r="U378" s="213"/>
      <c r="V378" s="213"/>
      <c r="W378" s="213"/>
      <c r="X378" s="213"/>
      <c r="Y378" s="213"/>
      <c r="Z378" s="214"/>
    </row>
    <row r="379" spans="1:26" ht="15.75" customHeight="1">
      <c r="A379" s="220" t="s">
        <v>189</v>
      </c>
      <c r="B379" s="221"/>
      <c r="C379" s="221"/>
      <c r="D379" s="221"/>
      <c r="E379" s="221"/>
      <c r="F379" s="221"/>
      <c r="G379" s="221"/>
      <c r="H379" s="221"/>
      <c r="I379" s="222"/>
      <c r="J379" s="220" t="s">
        <v>190</v>
      </c>
      <c r="K379" s="221"/>
      <c r="L379" s="221"/>
      <c r="M379" s="221"/>
      <c r="N379" s="221"/>
      <c r="O379" s="221"/>
      <c r="P379" s="221"/>
      <c r="Q379" s="222"/>
      <c r="R379" s="220" t="s">
        <v>191</v>
      </c>
      <c r="S379" s="221"/>
      <c r="T379" s="221"/>
      <c r="U379" s="221"/>
      <c r="V379" s="221"/>
      <c r="W379" s="221"/>
      <c r="X379" s="221"/>
      <c r="Y379" s="221"/>
      <c r="Z379" s="222"/>
    </row>
    <row r="380" spans="1:26" ht="15.75" customHeight="1">
      <c r="A380" s="223"/>
      <c r="B380" s="189"/>
      <c r="C380" s="189"/>
      <c r="D380" s="189"/>
      <c r="E380" s="189"/>
      <c r="F380" s="189"/>
      <c r="G380" s="189"/>
      <c r="H380" s="189"/>
      <c r="I380" s="190"/>
      <c r="J380" s="223"/>
      <c r="K380" s="189"/>
      <c r="L380" s="189"/>
      <c r="M380" s="189"/>
      <c r="N380" s="189"/>
      <c r="O380" s="189"/>
      <c r="P380" s="189"/>
      <c r="Q380" s="190"/>
      <c r="R380" s="223"/>
      <c r="S380" s="189"/>
      <c r="T380" s="189"/>
      <c r="U380" s="189"/>
      <c r="V380" s="189"/>
      <c r="W380" s="189"/>
      <c r="X380" s="189"/>
      <c r="Y380" s="189"/>
      <c r="Z380" s="190"/>
    </row>
    <row r="381" spans="1:26" ht="28.5" customHeight="1">
      <c r="A381" s="212" t="s">
        <v>192</v>
      </c>
      <c r="B381" s="213"/>
      <c r="C381" s="213"/>
      <c r="D381" s="213"/>
      <c r="E381" s="213"/>
      <c r="F381" s="213"/>
      <c r="G381" s="213"/>
      <c r="H381" s="213"/>
      <c r="I381" s="214"/>
      <c r="J381" s="212" t="s">
        <v>193</v>
      </c>
      <c r="K381" s="213"/>
      <c r="L381" s="213"/>
      <c r="M381" s="213"/>
      <c r="N381" s="213"/>
      <c r="O381" s="213"/>
      <c r="P381" s="213"/>
      <c r="Q381" s="214"/>
      <c r="R381" s="212" t="s">
        <v>194</v>
      </c>
      <c r="S381" s="213"/>
      <c r="T381" s="213"/>
      <c r="U381" s="213"/>
      <c r="V381" s="213"/>
      <c r="W381" s="213"/>
      <c r="X381" s="213"/>
      <c r="Y381" s="213"/>
      <c r="Z381" s="214"/>
    </row>
    <row r="382" spans="1:26" ht="15.75" customHeight="1">
      <c r="A382" s="215" t="s">
        <v>195</v>
      </c>
      <c r="B382" s="216"/>
      <c r="C382" s="216"/>
      <c r="D382" s="216"/>
      <c r="E382" s="216"/>
      <c r="F382" s="216"/>
      <c r="G382" s="216"/>
      <c r="H382" s="216"/>
      <c r="I382" s="216"/>
      <c r="J382" s="216"/>
      <c r="K382" s="216"/>
      <c r="L382" s="216"/>
      <c r="M382" s="216"/>
      <c r="N382" s="216"/>
      <c r="O382" s="216"/>
      <c r="P382" s="216"/>
      <c r="Q382" s="216"/>
      <c r="R382" s="216"/>
      <c r="S382" s="216"/>
      <c r="T382" s="216"/>
      <c r="U382" s="216"/>
      <c r="V382" s="216"/>
      <c r="W382" s="216"/>
      <c r="X382" s="216"/>
      <c r="Y382" s="216"/>
      <c r="Z382" s="217"/>
    </row>
    <row r="383" spans="1:26" ht="15.75" customHeight="1">
      <c r="A383" s="218" t="s">
        <v>196</v>
      </c>
      <c r="B383" s="178"/>
      <c r="C383" s="178"/>
      <c r="D383" s="178"/>
      <c r="E383" s="178"/>
      <c r="F383" s="178"/>
      <c r="G383" s="178"/>
      <c r="H383" s="178"/>
      <c r="I383" s="178"/>
      <c r="J383" s="178"/>
      <c r="K383" s="178"/>
      <c r="L383" s="178"/>
      <c r="M383" s="178"/>
      <c r="N383" s="178"/>
      <c r="O383" s="178"/>
      <c r="P383" s="178"/>
      <c r="Q383" s="178"/>
      <c r="R383" s="178"/>
      <c r="S383" s="178"/>
      <c r="T383" s="178"/>
      <c r="U383" s="178"/>
      <c r="V383" s="178"/>
      <c r="W383" s="178"/>
      <c r="X383" s="178"/>
      <c r="Y383" s="178"/>
      <c r="Z383" s="178"/>
    </row>
  </sheetData>
  <mergeCells count="620">
    <mergeCell ref="N146:T146"/>
    <mergeCell ref="A146:M146"/>
    <mergeCell ref="U145:Z147"/>
    <mergeCell ref="N201:T201"/>
    <mergeCell ref="N29:T29"/>
    <mergeCell ref="U29:Z29"/>
    <mergeCell ref="A27:I28"/>
    <mergeCell ref="J27:Z27"/>
    <mergeCell ref="J28:M28"/>
    <mergeCell ref="N28:T28"/>
    <mergeCell ref="U28:Z28"/>
    <mergeCell ref="A29:I29"/>
    <mergeCell ref="J29:M29"/>
    <mergeCell ref="A30:I30"/>
    <mergeCell ref="J30:Z30"/>
    <mergeCell ref="D31:F31"/>
    <mergeCell ref="G31:I31"/>
    <mergeCell ref="J31:M31"/>
    <mergeCell ref="N31:T31"/>
    <mergeCell ref="U31:Z31"/>
    <mergeCell ref="A31:C31"/>
    <mergeCell ref="A32:C33"/>
    <mergeCell ref="D32:F33"/>
    <mergeCell ref="G32:I33"/>
    <mergeCell ref="J32:M33"/>
    <mergeCell ref="N32:T33"/>
    <mergeCell ref="U32:Z33"/>
    <mergeCell ref="A1:Z1"/>
    <mergeCell ref="A2:Z2"/>
    <mergeCell ref="A3:Z3"/>
    <mergeCell ref="A4:Z4"/>
    <mergeCell ref="A5:Z5"/>
    <mergeCell ref="A9:Z9"/>
    <mergeCell ref="A10:Z11"/>
    <mergeCell ref="C17:T18"/>
    <mergeCell ref="U17:Z18"/>
    <mergeCell ref="A12:Z12"/>
    <mergeCell ref="A13:Z14"/>
    <mergeCell ref="A15:Z15"/>
    <mergeCell ref="A16:B16"/>
    <mergeCell ref="C16:T16"/>
    <mergeCell ref="U16:Z16"/>
    <mergeCell ref="A17:B18"/>
    <mergeCell ref="A19:O19"/>
    <mergeCell ref="P19:T19"/>
    <mergeCell ref="U19:Z19"/>
    <mergeCell ref="A20:O21"/>
    <mergeCell ref="P20:T21"/>
    <mergeCell ref="U20:Z21"/>
    <mergeCell ref="U22:Y22"/>
    <mergeCell ref="H26:O26"/>
    <mergeCell ref="P26:Z26"/>
    <mergeCell ref="A22:T22"/>
    <mergeCell ref="A23:T24"/>
    <mergeCell ref="U23:Z24"/>
    <mergeCell ref="A25:G25"/>
    <mergeCell ref="H25:O25"/>
    <mergeCell ref="P25:Z25"/>
    <mergeCell ref="A26:G26"/>
    <mergeCell ref="A34:Z34"/>
    <mergeCell ref="A35:M35"/>
    <mergeCell ref="N35:T35"/>
    <mergeCell ref="U35:Z35"/>
    <mergeCell ref="A36:M36"/>
    <mergeCell ref="N36:T36"/>
    <mergeCell ref="U36:Z36"/>
    <mergeCell ref="N44:T45"/>
    <mergeCell ref="U44:Z45"/>
    <mergeCell ref="A39:Z39"/>
    <mergeCell ref="A40:Z41"/>
    <mergeCell ref="A42:Z42"/>
    <mergeCell ref="A43:M43"/>
    <mergeCell ref="N43:T43"/>
    <mergeCell ref="U43:Z43"/>
    <mergeCell ref="A44:M45"/>
    <mergeCell ref="A37:M37"/>
    <mergeCell ref="N37:T37"/>
    <mergeCell ref="J49:Q49"/>
    <mergeCell ref="R49:Z49"/>
    <mergeCell ref="A46:M46"/>
    <mergeCell ref="N46:T46"/>
    <mergeCell ref="U46:Z46"/>
    <mergeCell ref="A47:M48"/>
    <mergeCell ref="N47:T48"/>
    <mergeCell ref="U47:Z48"/>
    <mergeCell ref="A49:I49"/>
    <mergeCell ref="A50:I51"/>
    <mergeCell ref="J50:Q51"/>
    <mergeCell ref="R50:Z51"/>
    <mergeCell ref="A52:I52"/>
    <mergeCell ref="J52:Q52"/>
    <mergeCell ref="R52:Z52"/>
    <mergeCell ref="A53:Z53"/>
    <mergeCell ref="A54:Z54"/>
    <mergeCell ref="A55:Z55"/>
    <mergeCell ref="A56:Z56"/>
    <mergeCell ref="A57:Z57"/>
    <mergeCell ref="A58:Z58"/>
    <mergeCell ref="A59:Z59"/>
    <mergeCell ref="A63:Z63"/>
    <mergeCell ref="A64:Z65"/>
    <mergeCell ref="A66:Z66"/>
    <mergeCell ref="A67:Z68"/>
    <mergeCell ref="A69:Z69"/>
    <mergeCell ref="A70:B70"/>
    <mergeCell ref="C70:T70"/>
    <mergeCell ref="U70:Z70"/>
    <mergeCell ref="P74:T75"/>
    <mergeCell ref="U74:Z75"/>
    <mergeCell ref="A71:B72"/>
    <mergeCell ref="C71:T72"/>
    <mergeCell ref="U71:Z72"/>
    <mergeCell ref="A73:O73"/>
    <mergeCell ref="P73:T73"/>
    <mergeCell ref="U73:Z73"/>
    <mergeCell ref="A74:O75"/>
    <mergeCell ref="A76:T76"/>
    <mergeCell ref="U76:Y76"/>
    <mergeCell ref="A77:T78"/>
    <mergeCell ref="U77:Z78"/>
    <mergeCell ref="A79:G79"/>
    <mergeCell ref="H79:O79"/>
    <mergeCell ref="P79:Z79"/>
    <mergeCell ref="A80:G80"/>
    <mergeCell ref="H80:O80"/>
    <mergeCell ref="P80:Z80"/>
    <mergeCell ref="A126:B127"/>
    <mergeCell ref="U101:Z102"/>
    <mergeCell ref="A98:M99"/>
    <mergeCell ref="N98:T99"/>
    <mergeCell ref="U98:Z99"/>
    <mergeCell ref="A100:M100"/>
    <mergeCell ref="N100:T100"/>
    <mergeCell ref="U100:Z100"/>
    <mergeCell ref="J81:Z81"/>
    <mergeCell ref="J82:M82"/>
    <mergeCell ref="N82:T82"/>
    <mergeCell ref="U82:Z82"/>
    <mergeCell ref="A81:I82"/>
    <mergeCell ref="A83:I83"/>
    <mergeCell ref="J83:M83"/>
    <mergeCell ref="N83:T83"/>
    <mergeCell ref="U83:Z83"/>
    <mergeCell ref="U128:Z128"/>
    <mergeCell ref="P129:T130"/>
    <mergeCell ref="U129:Z130"/>
    <mergeCell ref="A129:O130"/>
    <mergeCell ref="A131:T131"/>
    <mergeCell ref="U131:Y131"/>
    <mergeCell ref="A132:T133"/>
    <mergeCell ref="U132:Z133"/>
    <mergeCell ref="A84:I84"/>
    <mergeCell ref="J84:Z84"/>
    <mergeCell ref="D86:F87"/>
    <mergeCell ref="G86:I87"/>
    <mergeCell ref="J86:M87"/>
    <mergeCell ref="N86:T87"/>
    <mergeCell ref="C126:T127"/>
    <mergeCell ref="U126:Z127"/>
    <mergeCell ref="A118:Z118"/>
    <mergeCell ref="A119:Z120"/>
    <mergeCell ref="A121:Z121"/>
    <mergeCell ref="A122:Z123"/>
    <mergeCell ref="A124:Z124"/>
    <mergeCell ref="C125:T125"/>
    <mergeCell ref="U125:Z125"/>
    <mergeCell ref="A125:B125"/>
    <mergeCell ref="D195:F195"/>
    <mergeCell ref="G195:I195"/>
    <mergeCell ref="A196:C197"/>
    <mergeCell ref="D196:F197"/>
    <mergeCell ref="G196:I197"/>
    <mergeCell ref="J196:M197"/>
    <mergeCell ref="U196:Z197"/>
    <mergeCell ref="N196:T197"/>
    <mergeCell ref="H190:O190"/>
    <mergeCell ref="P190:Z190"/>
    <mergeCell ref="A191:I192"/>
    <mergeCell ref="J191:Z191"/>
    <mergeCell ref="J192:M192"/>
    <mergeCell ref="J195:M195"/>
    <mergeCell ref="N195:T195"/>
    <mergeCell ref="A193:I193"/>
    <mergeCell ref="J193:M193"/>
    <mergeCell ref="N193:T193"/>
    <mergeCell ref="U193:Z193"/>
    <mergeCell ref="A194:I194"/>
    <mergeCell ref="J194:Z194"/>
    <mergeCell ref="A195:C195"/>
    <mergeCell ref="U195:Z195"/>
    <mergeCell ref="A198:Z198"/>
    <mergeCell ref="A199:M199"/>
    <mergeCell ref="N199:T199"/>
    <mergeCell ref="U199:Z199"/>
    <mergeCell ref="N200:T200"/>
    <mergeCell ref="U200:Z200"/>
    <mergeCell ref="C181:T182"/>
    <mergeCell ref="U181:Z182"/>
    <mergeCell ref="A183:O183"/>
    <mergeCell ref="P183:T183"/>
    <mergeCell ref="U183:Z183"/>
    <mergeCell ref="P184:T185"/>
    <mergeCell ref="U184:Z185"/>
    <mergeCell ref="A184:O185"/>
    <mergeCell ref="A186:T186"/>
    <mergeCell ref="U186:Y186"/>
    <mergeCell ref="A187:T188"/>
    <mergeCell ref="U187:Z188"/>
    <mergeCell ref="H189:O189"/>
    <mergeCell ref="P189:Z189"/>
    <mergeCell ref="N192:T192"/>
    <mergeCell ref="U192:Z192"/>
    <mergeCell ref="A189:G189"/>
    <mergeCell ref="A190:G190"/>
    <mergeCell ref="A200:M200"/>
    <mergeCell ref="A203:Z203"/>
    <mergeCell ref="A204:Z205"/>
    <mergeCell ref="A206:Z206"/>
    <mergeCell ref="A207:M207"/>
    <mergeCell ref="N207:T207"/>
    <mergeCell ref="U207:Z207"/>
    <mergeCell ref="A103:I103"/>
    <mergeCell ref="J103:Q103"/>
    <mergeCell ref="R103:Z103"/>
    <mergeCell ref="A104:I105"/>
    <mergeCell ref="J104:Q105"/>
    <mergeCell ref="R104:Z105"/>
    <mergeCell ref="A106:I106"/>
    <mergeCell ref="A107:Z107"/>
    <mergeCell ref="A108:Z108"/>
    <mergeCell ref="A110:Z110"/>
    <mergeCell ref="A111:Z111"/>
    <mergeCell ref="A112:Z112"/>
    <mergeCell ref="A113:Z113"/>
    <mergeCell ref="A114:Z114"/>
    <mergeCell ref="N137:T137"/>
    <mergeCell ref="U137:Z137"/>
    <mergeCell ref="N156:T157"/>
    <mergeCell ref="A97:M97"/>
    <mergeCell ref="N97:T97"/>
    <mergeCell ref="U97:Z97"/>
    <mergeCell ref="N101:T102"/>
    <mergeCell ref="A141:C142"/>
    <mergeCell ref="D141:F142"/>
    <mergeCell ref="G141:I142"/>
    <mergeCell ref="J141:M142"/>
    <mergeCell ref="U141:Z142"/>
    <mergeCell ref="N141:T142"/>
    <mergeCell ref="A134:G134"/>
    <mergeCell ref="A135:G135"/>
    <mergeCell ref="H135:O135"/>
    <mergeCell ref="P135:Z135"/>
    <mergeCell ref="A136:I137"/>
    <mergeCell ref="J136:Z136"/>
    <mergeCell ref="J137:M137"/>
    <mergeCell ref="J140:M140"/>
    <mergeCell ref="N140:T140"/>
    <mergeCell ref="A138:I138"/>
    <mergeCell ref="J138:M138"/>
    <mergeCell ref="N138:T138"/>
    <mergeCell ref="U138:Z138"/>
    <mergeCell ref="A139:I139"/>
    <mergeCell ref="A89:M89"/>
    <mergeCell ref="N89:T89"/>
    <mergeCell ref="U89:Z89"/>
    <mergeCell ref="N90:T90"/>
    <mergeCell ref="A90:M90"/>
    <mergeCell ref="A93:Z93"/>
    <mergeCell ref="A94:Z95"/>
    <mergeCell ref="A96:Z96"/>
    <mergeCell ref="A91:M91"/>
    <mergeCell ref="N91:T91"/>
    <mergeCell ref="U90:Z92"/>
    <mergeCell ref="A85:C85"/>
    <mergeCell ref="D85:F85"/>
    <mergeCell ref="G85:I85"/>
    <mergeCell ref="J85:M85"/>
    <mergeCell ref="N85:T85"/>
    <mergeCell ref="U85:Z85"/>
    <mergeCell ref="A86:C87"/>
    <mergeCell ref="U86:Z87"/>
    <mergeCell ref="A88:Z88"/>
    <mergeCell ref="A101:M102"/>
    <mergeCell ref="J106:Q106"/>
    <mergeCell ref="R106:Z106"/>
    <mergeCell ref="A145:M145"/>
    <mergeCell ref="A148:Z148"/>
    <mergeCell ref="A149:Z150"/>
    <mergeCell ref="A151:Z151"/>
    <mergeCell ref="A152:M152"/>
    <mergeCell ref="N152:T152"/>
    <mergeCell ref="U152:Z152"/>
    <mergeCell ref="N145:T145"/>
    <mergeCell ref="A143:Z143"/>
    <mergeCell ref="A144:M144"/>
    <mergeCell ref="N144:T144"/>
    <mergeCell ref="U144:Z144"/>
    <mergeCell ref="J139:Z139"/>
    <mergeCell ref="A140:C140"/>
    <mergeCell ref="U140:Z140"/>
    <mergeCell ref="D140:F140"/>
    <mergeCell ref="G140:I140"/>
    <mergeCell ref="H134:O134"/>
    <mergeCell ref="P134:Z134"/>
    <mergeCell ref="A128:O128"/>
    <mergeCell ref="P128:T128"/>
    <mergeCell ref="U156:Z157"/>
    <mergeCell ref="A153:M154"/>
    <mergeCell ref="N153:T154"/>
    <mergeCell ref="U153:Z154"/>
    <mergeCell ref="A155:M155"/>
    <mergeCell ref="N155:T155"/>
    <mergeCell ref="U155:Z155"/>
    <mergeCell ref="A156:M157"/>
    <mergeCell ref="J161:Q161"/>
    <mergeCell ref="R161:Z161"/>
    <mergeCell ref="A158:I158"/>
    <mergeCell ref="J158:Q158"/>
    <mergeCell ref="R158:Z158"/>
    <mergeCell ref="A159:I160"/>
    <mergeCell ref="J159:Q160"/>
    <mergeCell ref="R159:Z160"/>
    <mergeCell ref="A161:I161"/>
    <mergeCell ref="A162:Z162"/>
    <mergeCell ref="A163:Z163"/>
    <mergeCell ref="A165:Z165"/>
    <mergeCell ref="A166:Z166"/>
    <mergeCell ref="A167:Z167"/>
    <mergeCell ref="A168:Z168"/>
    <mergeCell ref="A169:Z169"/>
    <mergeCell ref="A180:B180"/>
    <mergeCell ref="A181:B182"/>
    <mergeCell ref="A173:Z173"/>
    <mergeCell ref="A174:Z175"/>
    <mergeCell ref="A176:Z176"/>
    <mergeCell ref="A177:Z178"/>
    <mergeCell ref="A179:Z179"/>
    <mergeCell ref="C180:T180"/>
    <mergeCell ref="U180:Z180"/>
    <mergeCell ref="N211:T212"/>
    <mergeCell ref="U211:Z212"/>
    <mergeCell ref="A208:M209"/>
    <mergeCell ref="N208:T209"/>
    <mergeCell ref="U208:Z209"/>
    <mergeCell ref="A210:M210"/>
    <mergeCell ref="N210:T210"/>
    <mergeCell ref="U210:Z210"/>
    <mergeCell ref="A211:M212"/>
    <mergeCell ref="J216:Q216"/>
    <mergeCell ref="R216:Z216"/>
    <mergeCell ref="A213:I213"/>
    <mergeCell ref="J213:Q213"/>
    <mergeCell ref="R213:Z213"/>
    <mergeCell ref="A214:I215"/>
    <mergeCell ref="J214:Q215"/>
    <mergeCell ref="R214:Z215"/>
    <mergeCell ref="A216:I216"/>
    <mergeCell ref="A217:Z217"/>
    <mergeCell ref="A218:Z218"/>
    <mergeCell ref="A220:Z220"/>
    <mergeCell ref="A221:Z221"/>
    <mergeCell ref="A222:Z222"/>
    <mergeCell ref="A223:Z223"/>
    <mergeCell ref="A224:Z224"/>
    <mergeCell ref="A235:B235"/>
    <mergeCell ref="A236:B237"/>
    <mergeCell ref="A228:Z228"/>
    <mergeCell ref="A229:Z230"/>
    <mergeCell ref="A231:Z231"/>
    <mergeCell ref="A232:Z233"/>
    <mergeCell ref="A234:Z234"/>
    <mergeCell ref="C235:T235"/>
    <mergeCell ref="U235:Z235"/>
    <mergeCell ref="C236:T237"/>
    <mergeCell ref="U236:Z237"/>
    <mergeCell ref="A360:C360"/>
    <mergeCell ref="D360:F360"/>
    <mergeCell ref="G360:I360"/>
    <mergeCell ref="J360:M360"/>
    <mergeCell ref="N360:T360"/>
    <mergeCell ref="U360:Z360"/>
    <mergeCell ref="A361:C362"/>
    <mergeCell ref="U361:Z362"/>
    <mergeCell ref="A363:Z363"/>
    <mergeCell ref="D361:F362"/>
    <mergeCell ref="G361:I362"/>
    <mergeCell ref="J361:M362"/>
    <mergeCell ref="N361:T362"/>
    <mergeCell ref="A364:M364"/>
    <mergeCell ref="N364:T364"/>
    <mergeCell ref="U364:Z364"/>
    <mergeCell ref="N365:T365"/>
    <mergeCell ref="U365:Z365"/>
    <mergeCell ref="C346:T347"/>
    <mergeCell ref="U346:Z347"/>
    <mergeCell ref="A348:O348"/>
    <mergeCell ref="P348:T348"/>
    <mergeCell ref="U348:Z348"/>
    <mergeCell ref="P349:T350"/>
    <mergeCell ref="U349:Z350"/>
    <mergeCell ref="A349:O350"/>
    <mergeCell ref="A351:T351"/>
    <mergeCell ref="A352:T353"/>
    <mergeCell ref="U352:Z353"/>
    <mergeCell ref="A354:G354"/>
    <mergeCell ref="H354:O354"/>
    <mergeCell ref="P354:Z354"/>
    <mergeCell ref="A355:G355"/>
    <mergeCell ref="H355:O355"/>
    <mergeCell ref="P355:Z355"/>
    <mergeCell ref="J356:Z356"/>
    <mergeCell ref="J357:M357"/>
    <mergeCell ref="N357:T357"/>
    <mergeCell ref="U357:Z357"/>
    <mergeCell ref="A356:I357"/>
    <mergeCell ref="A358:I358"/>
    <mergeCell ref="J358:M358"/>
    <mergeCell ref="N358:T358"/>
    <mergeCell ref="U358:Z358"/>
    <mergeCell ref="A359:I359"/>
    <mergeCell ref="J359:Z359"/>
    <mergeCell ref="A365:M365"/>
    <mergeCell ref="A368:Z368"/>
    <mergeCell ref="A369:Z370"/>
    <mergeCell ref="A371:Z371"/>
    <mergeCell ref="A372:M372"/>
    <mergeCell ref="N372:T372"/>
    <mergeCell ref="U372:Z372"/>
    <mergeCell ref="A250:C250"/>
    <mergeCell ref="D250:F250"/>
    <mergeCell ref="G250:I250"/>
    <mergeCell ref="J250:M250"/>
    <mergeCell ref="N250:T250"/>
    <mergeCell ref="U250:Z250"/>
    <mergeCell ref="A251:C252"/>
    <mergeCell ref="U251:Z252"/>
    <mergeCell ref="A253:Z253"/>
    <mergeCell ref="A254:M254"/>
    <mergeCell ref="N254:T254"/>
    <mergeCell ref="U254:Z254"/>
    <mergeCell ref="N255:T255"/>
    <mergeCell ref="U255:Z255"/>
    <mergeCell ref="A255:M255"/>
    <mergeCell ref="A258:Z258"/>
    <mergeCell ref="A259:Z260"/>
    <mergeCell ref="A238:O238"/>
    <mergeCell ref="P238:T238"/>
    <mergeCell ref="U238:Z238"/>
    <mergeCell ref="P239:T240"/>
    <mergeCell ref="U239:Z240"/>
    <mergeCell ref="A239:O240"/>
    <mergeCell ref="A241:T241"/>
    <mergeCell ref="A242:T243"/>
    <mergeCell ref="U242:Z243"/>
    <mergeCell ref="A244:G244"/>
    <mergeCell ref="H244:O244"/>
    <mergeCell ref="P244:Z244"/>
    <mergeCell ref="A245:G245"/>
    <mergeCell ref="H245:O245"/>
    <mergeCell ref="P245:Z245"/>
    <mergeCell ref="J246:Z246"/>
    <mergeCell ref="J247:M247"/>
    <mergeCell ref="N247:T247"/>
    <mergeCell ref="U247:Z247"/>
    <mergeCell ref="A246:I247"/>
    <mergeCell ref="A248:I248"/>
    <mergeCell ref="J248:M248"/>
    <mergeCell ref="N248:T248"/>
    <mergeCell ref="U248:Z248"/>
    <mergeCell ref="A249:I249"/>
    <mergeCell ref="J249:Z249"/>
    <mergeCell ref="D251:F252"/>
    <mergeCell ref="G251:I252"/>
    <mergeCell ref="J251:M252"/>
    <mergeCell ref="N251:T252"/>
    <mergeCell ref="A261:Z261"/>
    <mergeCell ref="A262:M262"/>
    <mergeCell ref="N262:T262"/>
    <mergeCell ref="U262:Z262"/>
    <mergeCell ref="N266:T267"/>
    <mergeCell ref="U266:Z267"/>
    <mergeCell ref="A263:M264"/>
    <mergeCell ref="N263:T264"/>
    <mergeCell ref="U263:Z264"/>
    <mergeCell ref="A265:M265"/>
    <mergeCell ref="N265:T265"/>
    <mergeCell ref="U265:Z265"/>
    <mergeCell ref="A266:M267"/>
    <mergeCell ref="J271:Q271"/>
    <mergeCell ref="R271:Z271"/>
    <mergeCell ref="A268:I268"/>
    <mergeCell ref="J268:Q268"/>
    <mergeCell ref="R268:Z268"/>
    <mergeCell ref="A269:I270"/>
    <mergeCell ref="J269:Q270"/>
    <mergeCell ref="R269:Z270"/>
    <mergeCell ref="A271:I271"/>
    <mergeCell ref="A272:Z272"/>
    <mergeCell ref="A273:Z273"/>
    <mergeCell ref="A275:Z275"/>
    <mergeCell ref="A276:Z276"/>
    <mergeCell ref="A277:Z277"/>
    <mergeCell ref="A278:Z278"/>
    <mergeCell ref="A279:Z279"/>
    <mergeCell ref="A290:B290"/>
    <mergeCell ref="A291:B292"/>
    <mergeCell ref="A283:Z283"/>
    <mergeCell ref="A284:Z285"/>
    <mergeCell ref="A286:Z286"/>
    <mergeCell ref="A287:Z288"/>
    <mergeCell ref="A289:Z289"/>
    <mergeCell ref="C290:T290"/>
    <mergeCell ref="U290:Z290"/>
    <mergeCell ref="A305:C305"/>
    <mergeCell ref="D305:F305"/>
    <mergeCell ref="G305:I305"/>
    <mergeCell ref="J305:M305"/>
    <mergeCell ref="N305:T305"/>
    <mergeCell ref="U305:Z305"/>
    <mergeCell ref="A306:C307"/>
    <mergeCell ref="U306:Z307"/>
    <mergeCell ref="A308:Z308"/>
    <mergeCell ref="D306:F307"/>
    <mergeCell ref="G306:I307"/>
    <mergeCell ref="J306:M307"/>
    <mergeCell ref="N306:T307"/>
    <mergeCell ref="A309:M309"/>
    <mergeCell ref="N309:T309"/>
    <mergeCell ref="U309:Z309"/>
    <mergeCell ref="N310:T310"/>
    <mergeCell ref="U310:Z310"/>
    <mergeCell ref="C291:T292"/>
    <mergeCell ref="U291:Z292"/>
    <mergeCell ref="A293:O293"/>
    <mergeCell ref="P293:T293"/>
    <mergeCell ref="U293:Z293"/>
    <mergeCell ref="P294:T295"/>
    <mergeCell ref="U294:Z295"/>
    <mergeCell ref="A294:O295"/>
    <mergeCell ref="A296:T296"/>
    <mergeCell ref="A297:T298"/>
    <mergeCell ref="U297:Z298"/>
    <mergeCell ref="A299:G299"/>
    <mergeCell ref="H299:O299"/>
    <mergeCell ref="P299:Z299"/>
    <mergeCell ref="A300:G300"/>
    <mergeCell ref="H300:O300"/>
    <mergeCell ref="P300:Z300"/>
    <mergeCell ref="J301:Z301"/>
    <mergeCell ref="J302:M302"/>
    <mergeCell ref="N302:T302"/>
    <mergeCell ref="U302:Z302"/>
    <mergeCell ref="A301:I302"/>
    <mergeCell ref="A303:I303"/>
    <mergeCell ref="J303:M303"/>
    <mergeCell ref="N303:T303"/>
    <mergeCell ref="U303:Z303"/>
    <mergeCell ref="A304:I304"/>
    <mergeCell ref="J304:Z304"/>
    <mergeCell ref="A310:M310"/>
    <mergeCell ref="A313:Z313"/>
    <mergeCell ref="A314:Z315"/>
    <mergeCell ref="A316:Z316"/>
    <mergeCell ref="A317:M317"/>
    <mergeCell ref="N317:T317"/>
    <mergeCell ref="U317:Z317"/>
    <mergeCell ref="N321:T322"/>
    <mergeCell ref="U321:Z322"/>
    <mergeCell ref="A318:M319"/>
    <mergeCell ref="N318:T319"/>
    <mergeCell ref="U318:Z319"/>
    <mergeCell ref="A320:M320"/>
    <mergeCell ref="N320:T320"/>
    <mergeCell ref="U320:Z320"/>
    <mergeCell ref="A321:M322"/>
    <mergeCell ref="J326:Q326"/>
    <mergeCell ref="R326:Z326"/>
    <mergeCell ref="A323:I323"/>
    <mergeCell ref="J323:Q323"/>
    <mergeCell ref="R323:Z323"/>
    <mergeCell ref="A324:I325"/>
    <mergeCell ref="J324:Q325"/>
    <mergeCell ref="R324:Z325"/>
    <mergeCell ref="A326:I326"/>
    <mergeCell ref="A327:Z327"/>
    <mergeCell ref="A328:Z328"/>
    <mergeCell ref="A330:Z330"/>
    <mergeCell ref="A331:Z331"/>
    <mergeCell ref="A332:Z332"/>
    <mergeCell ref="A333:Z333"/>
    <mergeCell ref="A334:Z334"/>
    <mergeCell ref="A345:B345"/>
    <mergeCell ref="A346:B347"/>
    <mergeCell ref="A338:Z338"/>
    <mergeCell ref="A339:Z340"/>
    <mergeCell ref="A341:Z341"/>
    <mergeCell ref="A342:Z343"/>
    <mergeCell ref="A344:Z344"/>
    <mergeCell ref="C345:T345"/>
    <mergeCell ref="U345:Z345"/>
    <mergeCell ref="N376:T377"/>
    <mergeCell ref="U376:Z377"/>
    <mergeCell ref="A373:M374"/>
    <mergeCell ref="N373:T374"/>
    <mergeCell ref="U373:Z374"/>
    <mergeCell ref="A375:M375"/>
    <mergeCell ref="N375:T375"/>
    <mergeCell ref="U375:Z375"/>
    <mergeCell ref="A376:M377"/>
    <mergeCell ref="J381:Q381"/>
    <mergeCell ref="R381:Z381"/>
    <mergeCell ref="A382:Z382"/>
    <mergeCell ref="A383:Z383"/>
    <mergeCell ref="A378:I378"/>
    <mergeCell ref="J378:Q378"/>
    <mergeCell ref="R378:Z378"/>
    <mergeCell ref="A379:I380"/>
    <mergeCell ref="J379:Q380"/>
    <mergeCell ref="R379:Z380"/>
    <mergeCell ref="A381:I381"/>
  </mergeCells>
  <hyperlinks>
    <hyperlink ref="U17" r:id="rId1"/>
    <hyperlink ref="U36" r:id="rId2"/>
    <hyperlink ref="U71" r:id="rId3"/>
    <hyperlink ref="U90" r:id="rId4"/>
    <hyperlink ref="U126" r:id="rId5"/>
    <hyperlink ref="U145" r:id="rId6"/>
    <hyperlink ref="U181" r:id="rId7"/>
    <hyperlink ref="U200" r:id="rId8"/>
    <hyperlink ref="U236" r:id="rId9"/>
    <hyperlink ref="U255" r:id="rId10"/>
    <hyperlink ref="U291" r:id="rId11"/>
    <hyperlink ref="U310" r:id="rId12"/>
    <hyperlink ref="U346" r:id="rId13"/>
    <hyperlink ref="U365" r:id="rId14"/>
    <hyperlink ref="U47" r:id="rId15"/>
    <hyperlink ref="U101" r:id="rId16"/>
  </hyperlinks>
  <printOptions horizontalCentered="1" verticalCentered="1"/>
  <pageMargins left="0.51181102362204722" right="0.51181102362204722" top="0.15748031496062992" bottom="0.15748031496062992" header="0" footer="0"/>
  <pageSetup scale="80" orientation="portrait" r:id="rId17"/>
  <drawing r:id="rId18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N37"/>
  <sheetViews>
    <sheetView zoomScale="70" zoomScaleNormal="70" workbookViewId="0">
      <selection activeCell="S33" sqref="S33"/>
    </sheetView>
  </sheetViews>
  <sheetFormatPr baseColWidth="10" defaultColWidth="14.42578125" defaultRowHeight="15" customHeight="1"/>
  <cols>
    <col min="1" max="1" width="4.7109375" customWidth="1"/>
    <col min="2" max="2" width="5.140625" customWidth="1"/>
    <col min="3" max="3" width="43.85546875" customWidth="1"/>
    <col min="4" max="4" width="21.140625" customWidth="1"/>
    <col min="5" max="5" width="10.42578125" customWidth="1"/>
    <col min="6" max="7" width="11.7109375" customWidth="1"/>
    <col min="8" max="8" width="9.140625" customWidth="1"/>
    <col min="9" max="9" width="10.140625" customWidth="1"/>
    <col min="10" max="10" width="11" customWidth="1"/>
    <col min="11" max="11" width="18.5703125" customWidth="1"/>
    <col min="12" max="12" width="11.7109375" customWidth="1"/>
    <col min="13" max="13" width="13.42578125" customWidth="1"/>
    <col min="14" max="14" width="13.85546875" customWidth="1"/>
    <col min="15" max="15" width="14.42578125" customWidth="1"/>
    <col min="16" max="16" width="11.28515625" customWidth="1"/>
    <col min="17" max="17" width="13.28515625" customWidth="1"/>
    <col min="18" max="18" width="9.140625" customWidth="1"/>
    <col min="19" max="19" width="11.42578125" customWidth="1"/>
    <col min="21" max="21" width="17.85546875" customWidth="1"/>
    <col min="22" max="22" width="29.7109375" customWidth="1"/>
    <col min="23" max="23" width="21.140625" customWidth="1"/>
    <col min="24" max="24" width="46.42578125" bestFit="1" customWidth="1"/>
    <col min="25" max="25" width="21.5703125" customWidth="1"/>
    <col min="26" max="26" width="14" customWidth="1"/>
    <col min="27" max="27" width="10.5703125" customWidth="1"/>
    <col min="28" max="28" width="13.7109375" customWidth="1"/>
    <col min="29" max="37" width="9.7109375" customWidth="1"/>
    <col min="38" max="38" width="31.28515625" customWidth="1"/>
    <col min="39" max="39" width="31.7109375" customWidth="1"/>
  </cols>
  <sheetData>
    <row r="1" spans="1:40" ht="84" customHeight="1">
      <c r="A1" s="334"/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</row>
    <row r="2" spans="1:40" ht="39.75" customHeight="1">
      <c r="A2" s="335" t="s">
        <v>1161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  <c r="AJ2" s="189"/>
      <c r="AK2" s="189"/>
      <c r="AL2" s="189"/>
      <c r="AM2" s="189"/>
    </row>
    <row r="3" spans="1:40" ht="20.25">
      <c r="A3" s="336" t="s">
        <v>63</v>
      </c>
      <c r="B3" s="221"/>
      <c r="C3" s="222"/>
      <c r="D3" s="333" t="s">
        <v>64</v>
      </c>
      <c r="E3" s="336" t="s">
        <v>65</v>
      </c>
      <c r="F3" s="222"/>
      <c r="G3" s="26"/>
      <c r="H3" s="336" t="s">
        <v>66</v>
      </c>
      <c r="I3" s="221"/>
      <c r="J3" s="221"/>
      <c r="K3" s="222"/>
      <c r="L3" s="338" t="s">
        <v>67</v>
      </c>
      <c r="M3" s="221"/>
      <c r="N3" s="221"/>
      <c r="O3" s="221"/>
      <c r="P3" s="221"/>
      <c r="Q3" s="222"/>
      <c r="R3" s="338" t="s">
        <v>68</v>
      </c>
      <c r="S3" s="221"/>
      <c r="T3" s="222"/>
      <c r="U3" s="342" t="s">
        <v>69</v>
      </c>
      <c r="V3" s="342" t="s">
        <v>70</v>
      </c>
      <c r="W3" s="342" t="s">
        <v>71</v>
      </c>
      <c r="X3" s="333" t="s">
        <v>72</v>
      </c>
      <c r="Y3" s="333" t="s">
        <v>73</v>
      </c>
      <c r="Z3" s="333" t="s">
        <v>74</v>
      </c>
      <c r="AA3" s="333" t="s">
        <v>75</v>
      </c>
      <c r="AB3" s="333" t="s">
        <v>76</v>
      </c>
      <c r="AC3" s="339" t="s">
        <v>77</v>
      </c>
      <c r="AD3" s="213"/>
      <c r="AE3" s="213"/>
      <c r="AF3" s="213"/>
      <c r="AG3" s="213"/>
      <c r="AH3" s="213"/>
      <c r="AI3" s="213"/>
      <c r="AJ3" s="213"/>
      <c r="AK3" s="214"/>
      <c r="AL3" s="333" t="s">
        <v>78</v>
      </c>
      <c r="AM3" s="333" t="s">
        <v>79</v>
      </c>
    </row>
    <row r="4" spans="1:40" ht="20.25">
      <c r="A4" s="337"/>
      <c r="B4" s="178"/>
      <c r="C4" s="200"/>
      <c r="D4" s="329"/>
      <c r="E4" s="223"/>
      <c r="F4" s="190"/>
      <c r="G4" s="27"/>
      <c r="H4" s="223"/>
      <c r="I4" s="189"/>
      <c r="J4" s="189"/>
      <c r="K4" s="190"/>
      <c r="L4" s="223"/>
      <c r="M4" s="189"/>
      <c r="N4" s="189"/>
      <c r="O4" s="189"/>
      <c r="P4" s="189"/>
      <c r="Q4" s="190"/>
      <c r="R4" s="344"/>
      <c r="S4" s="216"/>
      <c r="T4" s="345"/>
      <c r="U4" s="329"/>
      <c r="V4" s="329"/>
      <c r="W4" s="329"/>
      <c r="X4" s="329"/>
      <c r="Y4" s="329"/>
      <c r="Z4" s="329"/>
      <c r="AA4" s="329"/>
      <c r="AB4" s="329"/>
      <c r="AC4" s="339" t="s">
        <v>80</v>
      </c>
      <c r="AD4" s="214"/>
      <c r="AE4" s="339" t="s">
        <v>81</v>
      </c>
      <c r="AF4" s="214"/>
      <c r="AG4" s="339" t="s">
        <v>82</v>
      </c>
      <c r="AH4" s="214"/>
      <c r="AI4" s="339" t="s">
        <v>83</v>
      </c>
      <c r="AJ4" s="213"/>
      <c r="AK4" s="214"/>
      <c r="AL4" s="329"/>
      <c r="AM4" s="329"/>
    </row>
    <row r="5" spans="1:40" ht="60.75">
      <c r="A5" s="223"/>
      <c r="B5" s="189"/>
      <c r="C5" s="190"/>
      <c r="D5" s="330"/>
      <c r="E5" s="28" t="s">
        <v>84</v>
      </c>
      <c r="F5" s="28" t="s">
        <v>85</v>
      </c>
      <c r="G5" s="29" t="s">
        <v>86</v>
      </c>
      <c r="H5" s="28" t="s">
        <v>87</v>
      </c>
      <c r="I5" s="28" t="s">
        <v>88</v>
      </c>
      <c r="J5" s="28" t="s">
        <v>89</v>
      </c>
      <c r="K5" s="28" t="s">
        <v>90</v>
      </c>
      <c r="L5" s="30">
        <v>2000</v>
      </c>
      <c r="M5" s="30">
        <v>3000</v>
      </c>
      <c r="N5" s="30">
        <v>4000</v>
      </c>
      <c r="O5" s="30">
        <v>5000</v>
      </c>
      <c r="P5" s="30">
        <v>6000</v>
      </c>
      <c r="Q5" s="31" t="s">
        <v>91</v>
      </c>
      <c r="R5" s="32" t="s">
        <v>92</v>
      </c>
      <c r="S5" s="32" t="s">
        <v>93</v>
      </c>
      <c r="T5" s="32" t="s">
        <v>94</v>
      </c>
      <c r="U5" s="330"/>
      <c r="V5" s="330"/>
      <c r="W5" s="330"/>
      <c r="X5" s="330"/>
      <c r="Y5" s="330"/>
      <c r="Z5" s="330"/>
      <c r="AA5" s="330"/>
      <c r="AB5" s="330"/>
      <c r="AC5" s="33" t="s">
        <v>95</v>
      </c>
      <c r="AD5" s="33" t="s">
        <v>96</v>
      </c>
      <c r="AE5" s="33" t="s">
        <v>95</v>
      </c>
      <c r="AF5" s="33" t="s">
        <v>96</v>
      </c>
      <c r="AG5" s="33" t="s">
        <v>95</v>
      </c>
      <c r="AH5" s="33" t="s">
        <v>96</v>
      </c>
      <c r="AI5" s="33" t="s">
        <v>95</v>
      </c>
      <c r="AJ5" s="33" t="s">
        <v>96</v>
      </c>
      <c r="AK5" s="33" t="s">
        <v>91</v>
      </c>
      <c r="AL5" s="330"/>
      <c r="AM5" s="330"/>
    </row>
    <row r="6" spans="1:40" ht="120">
      <c r="A6" s="34" t="s">
        <v>97</v>
      </c>
      <c r="B6" s="35"/>
      <c r="C6" s="36" t="s">
        <v>55</v>
      </c>
      <c r="D6" s="36" t="s">
        <v>112</v>
      </c>
      <c r="E6" s="37">
        <v>9</v>
      </c>
      <c r="F6" s="37" t="s">
        <v>99</v>
      </c>
      <c r="G6" s="37" t="s">
        <v>100</v>
      </c>
      <c r="H6" s="37" t="s">
        <v>47</v>
      </c>
      <c r="I6" s="37">
        <v>1.4</v>
      </c>
      <c r="J6" s="37" t="s">
        <v>101</v>
      </c>
      <c r="K6" s="37" t="s">
        <v>102</v>
      </c>
      <c r="L6" s="38">
        <f>L7</f>
        <v>138000</v>
      </c>
      <c r="M6" s="38">
        <f t="shared" ref="M6:P6" si="0">M7</f>
        <v>332000</v>
      </c>
      <c r="N6" s="38">
        <f t="shared" si="0"/>
        <v>530000</v>
      </c>
      <c r="O6" s="38">
        <f t="shared" si="0"/>
        <v>0</v>
      </c>
      <c r="P6" s="38">
        <f t="shared" si="0"/>
        <v>0</v>
      </c>
      <c r="Q6" s="39">
        <f>L6+M6+N6+O6+P6</f>
        <v>1000000</v>
      </c>
      <c r="R6" s="340" t="s">
        <v>1080</v>
      </c>
      <c r="S6" s="233"/>
      <c r="T6" s="341"/>
      <c r="U6" s="39" t="s">
        <v>103</v>
      </c>
      <c r="V6" s="39" t="str">
        <f>'FICHA TECNICA DE INDICADORES'!C17</f>
        <v xml:space="preserve">NÚMERO DE ACCIONES REALIZADAS QUE CONTRIBUYEN AL DESARROLLO SUSTENTABLE EN MATERIA DE CIENCIA Y TECNOLOGÍA </v>
      </c>
      <c r="W6" s="39" t="str">
        <f>'FICHA TECNICA DE INDICADORES'!A23</f>
        <v>(NÚMERO DE ACCIONES REALIZADAS / EL NÚMERO DE ACCIONES PROGRAMADAS)</v>
      </c>
      <c r="X6" s="40" t="str">
        <f>'FICHA TECNICA DE INDICADORES'!A20</f>
        <v xml:space="preserve">MIDE EL NÚMERO DE ACCIONES REALIZADAS QUE CONTRIBUYEN AL DESARROLLO SUSTENTABLE EN MATERIA DE CIENCIA Y TECNOLOGÍA  </v>
      </c>
      <c r="Y6" s="41" t="s">
        <v>104</v>
      </c>
      <c r="Z6" s="42" t="s">
        <v>105</v>
      </c>
      <c r="AA6" s="42">
        <v>2024</v>
      </c>
      <c r="AB6" s="42" t="s">
        <v>106</v>
      </c>
      <c r="AC6" s="43">
        <v>0.25</v>
      </c>
      <c r="AD6" s="43">
        <v>0.25</v>
      </c>
      <c r="AE6" s="43">
        <v>0.25</v>
      </c>
      <c r="AF6" s="43">
        <v>0.25</v>
      </c>
      <c r="AG6" s="43">
        <v>0.25</v>
      </c>
      <c r="AH6" s="43">
        <v>0.25</v>
      </c>
      <c r="AI6" s="43">
        <v>0.25</v>
      </c>
      <c r="AJ6" s="43">
        <v>0.25</v>
      </c>
      <c r="AK6" s="44">
        <v>1</v>
      </c>
      <c r="AL6" s="45" t="s">
        <v>107</v>
      </c>
      <c r="AM6" s="40" t="s">
        <v>1134</v>
      </c>
    </row>
    <row r="7" spans="1:40" ht="141.75">
      <c r="A7" s="46" t="s">
        <v>108</v>
      </c>
      <c r="B7" s="47"/>
      <c r="C7" s="36" t="s">
        <v>57</v>
      </c>
      <c r="D7" s="36" t="s">
        <v>98</v>
      </c>
      <c r="E7" s="37">
        <v>9</v>
      </c>
      <c r="F7" s="37" t="s">
        <v>99</v>
      </c>
      <c r="G7" s="37" t="s">
        <v>100</v>
      </c>
      <c r="H7" s="37" t="s">
        <v>47</v>
      </c>
      <c r="I7" s="37">
        <v>1.4</v>
      </c>
      <c r="J7" s="37" t="s">
        <v>101</v>
      </c>
      <c r="K7" s="37" t="s">
        <v>102</v>
      </c>
      <c r="L7" s="38">
        <f>L8</f>
        <v>138000</v>
      </c>
      <c r="M7" s="38">
        <f t="shared" ref="M7:P7" si="1">M8</f>
        <v>332000</v>
      </c>
      <c r="N7" s="38">
        <f t="shared" si="1"/>
        <v>530000</v>
      </c>
      <c r="O7" s="38">
        <f t="shared" si="1"/>
        <v>0</v>
      </c>
      <c r="P7" s="38">
        <f t="shared" si="1"/>
        <v>0</v>
      </c>
      <c r="Q7" s="39">
        <f t="shared" ref="Q7:Q12" si="2">L7+M7+N7+O7+P7</f>
        <v>1000000</v>
      </c>
      <c r="R7" s="340" t="s">
        <v>1080</v>
      </c>
      <c r="S7" s="233"/>
      <c r="T7" s="341"/>
      <c r="U7" s="39" t="s">
        <v>103</v>
      </c>
      <c r="V7" s="39" t="str">
        <f>'FICHA TECNICA DE INDICADORES'!C71</f>
        <v>NÚMERO DE BENEFICIARIOS IMPULSADOS A PROMEVER LA CIENCIA Y LA TECNOLOGÍA COMO HERRAMIENTAS PARA  EL BIENESTAR SOCIAL, LA EQUIDAD Y EL CUIDADO DEL MEDIO AMBIENTE.</v>
      </c>
      <c r="W7" s="39" t="str">
        <f>'FICHA TECNICA DE INDICADORES'!A77</f>
        <v>(NÚMERO DE BENEFICIARIOS IMPULSADOS / NÚMERO DE BENEFICIARIOS A IMPULSAR)</v>
      </c>
      <c r="X7" s="40" t="str">
        <f>'FICHA TECNICA DE INDICADORES'!A74</f>
        <v>MIDE EL NÚMERO DE BENEFICIARIOS IMPULSADOS A  PROMUEVEN LA CIENCIA Y LA TECNOLOGÍA COMO HERRAMIENTAS PARA  EL BIENESTAR SOCIAL, LA EQUIDAD Y EL CUIDADO DEL MEDIO AMBIENTE.</v>
      </c>
      <c r="Y7" s="41" t="s">
        <v>104</v>
      </c>
      <c r="Z7" s="42" t="s">
        <v>105</v>
      </c>
      <c r="AA7" s="42">
        <v>2024</v>
      </c>
      <c r="AB7" s="42" t="s">
        <v>106</v>
      </c>
      <c r="AC7" s="43">
        <v>0.25</v>
      </c>
      <c r="AD7" s="43">
        <v>0.25</v>
      </c>
      <c r="AE7" s="43">
        <v>0.25</v>
      </c>
      <c r="AF7" s="43">
        <v>0.25</v>
      </c>
      <c r="AG7" s="43">
        <v>0.25</v>
      </c>
      <c r="AH7" s="43">
        <v>0.25</v>
      </c>
      <c r="AI7" s="43">
        <v>0.25</v>
      </c>
      <c r="AJ7" s="43">
        <v>0.25</v>
      </c>
      <c r="AK7" s="44">
        <v>1</v>
      </c>
      <c r="AL7" s="48" t="s">
        <v>109</v>
      </c>
      <c r="AM7" s="40" t="s">
        <v>1135</v>
      </c>
    </row>
    <row r="8" spans="1:40" ht="162">
      <c r="A8" s="46" t="s">
        <v>110</v>
      </c>
      <c r="B8" s="47">
        <v>1</v>
      </c>
      <c r="C8" s="36" t="s">
        <v>111</v>
      </c>
      <c r="D8" s="36" t="s">
        <v>112</v>
      </c>
      <c r="E8" s="161">
        <v>9</v>
      </c>
      <c r="F8" s="161" t="s">
        <v>99</v>
      </c>
      <c r="G8" s="161" t="s">
        <v>100</v>
      </c>
      <c r="H8" s="161" t="s">
        <v>47</v>
      </c>
      <c r="I8" s="161">
        <v>1.4</v>
      </c>
      <c r="J8" s="161" t="s">
        <v>101</v>
      </c>
      <c r="K8" s="161" t="s">
        <v>102</v>
      </c>
      <c r="L8" s="162">
        <f>L9+L10+L11+L12</f>
        <v>138000</v>
      </c>
      <c r="M8" s="162">
        <f t="shared" ref="M8:P8" si="3">M9+M10+M11+M12</f>
        <v>332000</v>
      </c>
      <c r="N8" s="162">
        <f t="shared" si="3"/>
        <v>530000</v>
      </c>
      <c r="O8" s="162">
        <f t="shared" si="3"/>
        <v>0</v>
      </c>
      <c r="P8" s="162">
        <f t="shared" si="3"/>
        <v>0</v>
      </c>
      <c r="Q8" s="163">
        <f t="shared" si="2"/>
        <v>1000000</v>
      </c>
      <c r="R8" s="343" t="s">
        <v>1080</v>
      </c>
      <c r="S8" s="233"/>
      <c r="T8" s="341"/>
      <c r="U8" s="163" t="s">
        <v>103</v>
      </c>
      <c r="V8" s="163" t="str">
        <f>'FICHA TECNICA DE INDICADORES'!C126</f>
        <v>PORCENTAJE DE ACTIVIDADES REALIZADAS QUE FOMENTAN LA INVESTIGACIÓN CIENTÍFICA Y TECNOLÓGICA ENTRE INSTITUCIONES ACADÉMICAS, SECTOR PRIVADO Y COMUNIDADES DEL ESTADO DE GUERRERO</v>
      </c>
      <c r="W8" s="163" t="str">
        <f>'FICHA TECNICA DE INDICADORES'!A132</f>
        <v>(NÚMERO DE ACTIVIDADES REALIZADAS / NÚMERO DE ACTIVIDADES PROGRAMADAS) * 100%</v>
      </c>
      <c r="X8" s="164" t="str">
        <f>'FICHA TECNICA DE INDICADORES'!A129</f>
        <v>MIDE EL PORCENTAJE DE ACTIVIDADES REALIZADAS QUE FOMENTAN LA INVESTIGACIÓN CIENTÍFICA Y TECNOLÓGICA ENTRE INSTITUCIONES ACADÉMICAS, SECTOR PRIVADO Y COMUNIDADES DEL ESTADO DE GUERRERO</v>
      </c>
      <c r="Y8" s="165" t="s">
        <v>104</v>
      </c>
      <c r="Z8" s="166" t="s">
        <v>105</v>
      </c>
      <c r="AA8" s="166">
        <v>2024</v>
      </c>
      <c r="AB8" s="167" t="s">
        <v>106</v>
      </c>
      <c r="AC8" s="168">
        <v>0.25</v>
      </c>
      <c r="AD8" s="168">
        <v>0.25</v>
      </c>
      <c r="AE8" s="168">
        <v>0.25</v>
      </c>
      <c r="AF8" s="168">
        <v>0.25</v>
      </c>
      <c r="AG8" s="168">
        <v>0.25</v>
      </c>
      <c r="AH8" s="168">
        <v>0.25</v>
      </c>
      <c r="AI8" s="168">
        <v>0.25</v>
      </c>
      <c r="AJ8" s="168">
        <v>0.25</v>
      </c>
      <c r="AK8" s="168">
        <v>1</v>
      </c>
      <c r="AL8" s="169" t="s">
        <v>113</v>
      </c>
      <c r="AM8" s="164" t="s">
        <v>1136</v>
      </c>
    </row>
    <row r="9" spans="1:40" ht="162">
      <c r="A9" s="328" t="s">
        <v>114</v>
      </c>
      <c r="B9" s="49">
        <v>1.1000000000000001</v>
      </c>
      <c r="C9" s="36" t="s">
        <v>115</v>
      </c>
      <c r="D9" s="37" t="s">
        <v>116</v>
      </c>
      <c r="E9" s="161">
        <v>9</v>
      </c>
      <c r="F9" s="161" t="s">
        <v>99</v>
      </c>
      <c r="G9" s="161" t="s">
        <v>100</v>
      </c>
      <c r="H9" s="161" t="s">
        <v>47</v>
      </c>
      <c r="I9" s="161">
        <v>1.4</v>
      </c>
      <c r="J9" s="161" t="s">
        <v>101</v>
      </c>
      <c r="K9" s="161" t="s">
        <v>102</v>
      </c>
      <c r="L9" s="162">
        <v>0</v>
      </c>
      <c r="M9" s="162">
        <v>30000</v>
      </c>
      <c r="N9" s="162">
        <v>70000</v>
      </c>
      <c r="O9" s="162"/>
      <c r="P9" s="162">
        <v>0</v>
      </c>
      <c r="Q9" s="163">
        <f t="shared" si="2"/>
        <v>100000</v>
      </c>
      <c r="R9" s="343" t="s">
        <v>1080</v>
      </c>
      <c r="S9" s="233"/>
      <c r="T9" s="341"/>
      <c r="U9" s="163" t="s">
        <v>103</v>
      </c>
      <c r="V9" s="163" t="str">
        <f>'FICHA TECNICA DE INDICADORES'!C181</f>
        <v>NÚMERO DE INVESTIGADORES DEDICADOS A ACTIVIDADES CIENTÍFICAS, TECNOLÓGICAS Y DE INNOVACIÓN QUE FORMAN PARTE DEL PADRÓN ESTATAL DE INVESTIGADORES Y EVALUADORES DEL ESTADO DE GUERRERO</v>
      </c>
      <c r="W9" s="163" t="str">
        <f>'FICHA TECNICA DE INDICADORES'!A187</f>
        <v>(NÚMERO DE INVESTIGADORES QUE FORMAN PARTE DEL PADRÓN ESTATAL DE INVESTIGADORES Y EVALUADORES</v>
      </c>
      <c r="X9" s="164" t="str">
        <f>'FICHA TECNICA DE INDICADORES'!A184</f>
        <v>MIDEL EL NÚMERO DE INVESTIGADORES DEDICADOS A ACTIVIDADES CIENTÍFICAS, TECNOLÓGICAS Y DE INNOVACIÓN QUE FORMAN PARTE DEL PADRÓN ESTATAL DE INVESTIGADORES Y EVALUADORES (PEIE) DEL ESTADO DE GUERRERO</v>
      </c>
      <c r="Y9" s="165" t="s">
        <v>104</v>
      </c>
      <c r="Z9" s="166" t="s">
        <v>105</v>
      </c>
      <c r="AA9" s="166">
        <v>2024</v>
      </c>
      <c r="AB9" s="167" t="s">
        <v>106</v>
      </c>
      <c r="AC9" s="168">
        <v>0.25</v>
      </c>
      <c r="AD9" s="168">
        <v>0.25</v>
      </c>
      <c r="AE9" s="168">
        <v>0.25</v>
      </c>
      <c r="AF9" s="168">
        <v>0.25</v>
      </c>
      <c r="AG9" s="168">
        <v>0.25</v>
      </c>
      <c r="AH9" s="168">
        <v>0.25</v>
      </c>
      <c r="AI9" s="168">
        <v>0.25</v>
      </c>
      <c r="AJ9" s="168">
        <v>0.25</v>
      </c>
      <c r="AK9" s="168">
        <v>1</v>
      </c>
      <c r="AL9" s="169" t="s">
        <v>117</v>
      </c>
      <c r="AM9" s="164" t="s">
        <v>1137</v>
      </c>
    </row>
    <row r="10" spans="1:40" ht="182.25">
      <c r="A10" s="329"/>
      <c r="B10" s="49">
        <v>1.2</v>
      </c>
      <c r="C10" s="36" t="s">
        <v>118</v>
      </c>
      <c r="D10" s="37" t="s">
        <v>116</v>
      </c>
      <c r="E10" s="161">
        <v>9</v>
      </c>
      <c r="F10" s="161" t="s">
        <v>99</v>
      </c>
      <c r="G10" s="161" t="s">
        <v>100</v>
      </c>
      <c r="H10" s="161" t="s">
        <v>47</v>
      </c>
      <c r="I10" s="161">
        <v>1.4</v>
      </c>
      <c r="J10" s="161" t="s">
        <v>101</v>
      </c>
      <c r="K10" s="161" t="s">
        <v>102</v>
      </c>
      <c r="L10" s="162">
        <v>138000</v>
      </c>
      <c r="M10" s="162">
        <v>152000</v>
      </c>
      <c r="N10" s="170">
        <v>60000</v>
      </c>
      <c r="O10" s="170"/>
      <c r="P10" s="170"/>
      <c r="Q10" s="163">
        <f t="shared" si="2"/>
        <v>350000</v>
      </c>
      <c r="R10" s="343" t="s">
        <v>1080</v>
      </c>
      <c r="S10" s="233"/>
      <c r="T10" s="341"/>
      <c r="U10" s="163" t="s">
        <v>103</v>
      </c>
      <c r="V10" s="163" t="str">
        <f>'FICHA TECNICA DE INDICADORES'!C236</f>
        <v>NÚMERO DE PARTICIPANTES EN EL FORO DE ESTUDIOS SOBRE GUERRERO (FESGRO)</v>
      </c>
      <c r="W10" s="163" t="str">
        <f>'FICHA TECNICA DE INDICADORES'!A242</f>
        <v>NÚMERO TOTAL DE PARTICIPANTES EN EL FORO DE ESTUDIOS SOBRE GUERRERO (FESGRO), INCLUYENDO INVESTIGADORES, ESTUDIANTES, Y PÚBLICO EN GENERAL</v>
      </c>
      <c r="X10" s="164" t="str">
        <f>'FICHA TECNICA DE INDICADORES'!A239</f>
        <v>MIDE EL NÚMERO TOTAL DE PARTICIPANTES EN EL FORO DE ESTUDIOS SOBRE GUERRERO (FESGRO), INCLUYENDO INVESTIGADORES, ESTUDIANTES, Y PÚBLICO EN GENERAL</v>
      </c>
      <c r="Y10" s="165" t="s">
        <v>104</v>
      </c>
      <c r="Z10" s="166" t="s">
        <v>105</v>
      </c>
      <c r="AA10" s="166">
        <v>2024</v>
      </c>
      <c r="AB10" s="167" t="s">
        <v>106</v>
      </c>
      <c r="AC10" s="168">
        <v>0</v>
      </c>
      <c r="AD10" s="168">
        <v>0</v>
      </c>
      <c r="AE10" s="168">
        <v>0</v>
      </c>
      <c r="AF10" s="168">
        <v>0</v>
      </c>
      <c r="AG10" s="168">
        <v>0.5</v>
      </c>
      <c r="AH10" s="168">
        <v>0.5</v>
      </c>
      <c r="AI10" s="168">
        <v>0.5</v>
      </c>
      <c r="AJ10" s="168">
        <v>0.5</v>
      </c>
      <c r="AK10" s="168">
        <v>1</v>
      </c>
      <c r="AL10" s="169" t="s">
        <v>119</v>
      </c>
      <c r="AM10" s="164" t="s">
        <v>1138</v>
      </c>
    </row>
    <row r="11" spans="1:40" ht="101.25">
      <c r="A11" s="329"/>
      <c r="B11" s="49">
        <v>1.3</v>
      </c>
      <c r="C11" s="36" t="s">
        <v>120</v>
      </c>
      <c r="D11" s="37" t="s">
        <v>116</v>
      </c>
      <c r="E11" s="161">
        <v>9</v>
      </c>
      <c r="F11" s="161" t="s">
        <v>99</v>
      </c>
      <c r="G11" s="161" t="s">
        <v>100</v>
      </c>
      <c r="H11" s="161" t="s">
        <v>47</v>
      </c>
      <c r="I11" s="161">
        <v>1.4</v>
      </c>
      <c r="J11" s="161" t="s">
        <v>101</v>
      </c>
      <c r="K11" s="161" t="s">
        <v>102</v>
      </c>
      <c r="L11" s="162"/>
      <c r="M11" s="162">
        <v>100000</v>
      </c>
      <c r="N11" s="171">
        <v>100000</v>
      </c>
      <c r="O11" s="171"/>
      <c r="P11" s="171"/>
      <c r="Q11" s="163">
        <f t="shared" si="2"/>
        <v>200000</v>
      </c>
      <c r="R11" s="343" t="s">
        <v>1080</v>
      </c>
      <c r="S11" s="233"/>
      <c r="T11" s="341"/>
      <c r="U11" s="163" t="s">
        <v>103</v>
      </c>
      <c r="V11" s="163" t="str">
        <f>'FICHA TECNICA DE INDICADORES'!C291</f>
        <v>NÚMERO DE ARTÍCULOS QUE CUMPLEN CON LOS LINEAMIENTOS DE PUBLICACIÓN DE LA REVISTA FESGRO.</v>
      </c>
      <c r="W11" s="163" t="str">
        <f>'FICHA TECNICA DE INDICADORES'!A297</f>
        <v>TOTAL DE ARTÍCULOS QUE CUMPLEN CON LOS LINEAMIENTOS DE PUBLICACIÓN DE LA REVISTA FESGRO.</v>
      </c>
      <c r="X11" s="164" t="str">
        <f>'FICHA TECNICA DE INDICADORES'!A294</f>
        <v xml:space="preserve">MIDE EL NÚMERO DE ARTÍCULOS PUBLICADOS EN LA REVISTA FESGro </v>
      </c>
      <c r="Y11" s="165" t="s">
        <v>104</v>
      </c>
      <c r="Z11" s="166" t="s">
        <v>105</v>
      </c>
      <c r="AA11" s="166" t="s">
        <v>121</v>
      </c>
      <c r="AB11" s="166" t="s">
        <v>106</v>
      </c>
      <c r="AC11" s="168">
        <v>0.25</v>
      </c>
      <c r="AD11" s="168">
        <v>0.25</v>
      </c>
      <c r="AE11" s="168">
        <v>0.25</v>
      </c>
      <c r="AF11" s="168">
        <v>0.25</v>
      </c>
      <c r="AG11" s="168">
        <v>0.25</v>
      </c>
      <c r="AH11" s="168">
        <v>0.25</v>
      </c>
      <c r="AI11" s="168">
        <v>0.25</v>
      </c>
      <c r="AJ11" s="168">
        <v>0.25</v>
      </c>
      <c r="AK11" s="168">
        <v>1</v>
      </c>
      <c r="AL11" s="172" t="s">
        <v>122</v>
      </c>
      <c r="AM11" s="164" t="s">
        <v>1139</v>
      </c>
    </row>
    <row r="12" spans="1:40" ht="182.25">
      <c r="A12" s="330"/>
      <c r="B12" s="49">
        <v>1.4</v>
      </c>
      <c r="C12" s="55" t="s">
        <v>45</v>
      </c>
      <c r="D12" s="37" t="s">
        <v>116</v>
      </c>
      <c r="E12" s="37">
        <v>9</v>
      </c>
      <c r="F12" s="37" t="s">
        <v>99</v>
      </c>
      <c r="G12" s="37" t="s">
        <v>100</v>
      </c>
      <c r="H12" s="37" t="s">
        <v>47</v>
      </c>
      <c r="I12" s="37">
        <v>1.4</v>
      </c>
      <c r="J12" s="37" t="s">
        <v>101</v>
      </c>
      <c r="K12" s="37" t="s">
        <v>102</v>
      </c>
      <c r="L12" s="50"/>
      <c r="M12" s="50">
        <v>50000</v>
      </c>
      <c r="N12" s="51">
        <v>300000</v>
      </c>
      <c r="O12" s="51"/>
      <c r="P12" s="51"/>
      <c r="Q12" s="39">
        <f t="shared" si="2"/>
        <v>350000</v>
      </c>
      <c r="R12" s="340" t="s">
        <v>1080</v>
      </c>
      <c r="S12" s="233"/>
      <c r="T12" s="341"/>
      <c r="U12" s="52" t="s">
        <v>103</v>
      </c>
      <c r="V12" s="52" t="str">
        <f>'FICHA TECNICA DE INDICADORES'!C346</f>
        <v>NÚMERO DE INVESTIGADORES DEL PADRÓN ESTATAL EN LAS ÁREAS DE CIENCIA, TECNOLOGÍA E INNOVACIÓN QUE PARTICIPAN EN LA CONVOCATORIA AL PREMIO ESTATAL DE CIENCIA, TECNOLOGÍA E INNOVACIÓN</v>
      </c>
      <c r="W12" s="52" t="str">
        <f>'FICHA TECNICA DE INDICADORES'!A352</f>
        <v xml:space="preserve">NÚMERO DE INVESTIGADORES DEL PADRÓN ESTATAL QUE PARTICIPAN EN LA CONVOCATORIA AL PREMIO ESTATAL DE CIENCIA, TECNOLOGÍA E INNOVACIÓN
</v>
      </c>
      <c r="X12" s="53" t="str">
        <f>'FICHA TECNICA DE INDICADORES'!A349</f>
        <v>MIDE EL NÚMERO DE PARTICIPANTES A LA CONVOCATORIA</v>
      </c>
      <c r="Y12" s="54" t="s">
        <v>104</v>
      </c>
      <c r="Z12" s="55" t="s">
        <v>105</v>
      </c>
      <c r="AA12" s="55" t="s">
        <v>121</v>
      </c>
      <c r="AB12" s="42" t="s">
        <v>106</v>
      </c>
      <c r="AC12" s="57">
        <v>0</v>
      </c>
      <c r="AD12" s="57">
        <v>0</v>
      </c>
      <c r="AE12" s="57">
        <v>0</v>
      </c>
      <c r="AF12" s="57">
        <v>0</v>
      </c>
      <c r="AG12" s="57">
        <v>0.5</v>
      </c>
      <c r="AH12" s="57">
        <v>0.5</v>
      </c>
      <c r="AI12" s="57">
        <v>0.5</v>
      </c>
      <c r="AJ12" s="57">
        <v>0.5</v>
      </c>
      <c r="AK12" s="57">
        <v>1</v>
      </c>
      <c r="AL12" s="56" t="s">
        <v>123</v>
      </c>
      <c r="AM12" s="53" t="s">
        <v>1140</v>
      </c>
    </row>
    <row r="13" spans="1:40" ht="20.25">
      <c r="A13" s="58"/>
      <c r="B13" s="59"/>
      <c r="C13" s="60" t="s">
        <v>124</v>
      </c>
      <c r="D13" s="61"/>
      <c r="E13" s="61"/>
      <c r="F13" s="61"/>
      <c r="G13" s="61"/>
      <c r="H13" s="61"/>
      <c r="I13" s="61"/>
      <c r="J13" s="61"/>
      <c r="K13" s="61"/>
      <c r="L13" s="62"/>
      <c r="M13" s="62"/>
      <c r="N13" s="62"/>
      <c r="O13" s="62"/>
      <c r="P13" s="62"/>
      <c r="Q13" s="63"/>
      <c r="R13" s="63"/>
      <c r="S13" s="63"/>
      <c r="T13" s="63"/>
      <c r="U13" s="63"/>
      <c r="V13" s="63"/>
      <c r="W13" s="63"/>
      <c r="X13" s="64"/>
      <c r="Y13" s="59"/>
      <c r="Z13" s="65"/>
      <c r="AA13" s="66"/>
      <c r="AB13" s="65"/>
      <c r="AC13" s="65"/>
      <c r="AD13" s="65"/>
      <c r="AE13" s="66"/>
      <c r="AF13" s="66"/>
      <c r="AG13" s="66"/>
      <c r="AH13" s="66"/>
      <c r="AI13" s="66"/>
      <c r="AJ13" s="66"/>
      <c r="AK13" s="66"/>
      <c r="AL13" s="59"/>
      <c r="AM13" s="64"/>
    </row>
    <row r="14" spans="1:40" ht="20.25">
      <c r="A14" s="58"/>
      <c r="B14" s="59"/>
      <c r="C14" s="60"/>
      <c r="D14" s="61"/>
      <c r="E14" s="61"/>
      <c r="F14" s="61"/>
      <c r="G14" s="61"/>
      <c r="H14" s="61"/>
      <c r="I14" s="61"/>
      <c r="J14" s="61"/>
      <c r="K14" s="61"/>
      <c r="L14" s="62"/>
      <c r="M14" s="62"/>
      <c r="N14" s="62"/>
      <c r="O14" s="62"/>
      <c r="P14" s="62"/>
      <c r="Q14" s="63"/>
      <c r="R14" s="63"/>
      <c r="S14" s="63"/>
      <c r="T14" s="63"/>
      <c r="U14" s="63"/>
      <c r="V14" s="63"/>
      <c r="W14" s="63"/>
      <c r="X14" s="64"/>
      <c r="Y14" s="59"/>
      <c r="Z14" s="65"/>
      <c r="AA14" s="66"/>
      <c r="AB14" s="65"/>
      <c r="AC14" s="65"/>
      <c r="AD14" s="65"/>
      <c r="AE14" s="66"/>
      <c r="AF14" s="66"/>
      <c r="AG14" s="66"/>
      <c r="AH14" s="66"/>
      <c r="AI14" s="66"/>
      <c r="AJ14" s="66"/>
      <c r="AK14" s="66"/>
      <c r="AL14" s="59"/>
      <c r="AM14" s="64"/>
    </row>
    <row r="15" spans="1:40" ht="18" customHeight="1">
      <c r="A15" s="58"/>
      <c r="B15" s="67"/>
      <c r="C15" s="60" t="s">
        <v>124</v>
      </c>
      <c r="D15" s="61"/>
      <c r="E15" s="61"/>
      <c r="F15" s="61"/>
      <c r="G15" s="61"/>
      <c r="H15" s="61"/>
      <c r="I15" s="61"/>
      <c r="J15" s="61"/>
      <c r="K15" s="61"/>
      <c r="L15" s="62"/>
      <c r="M15" s="62"/>
      <c r="N15" s="62"/>
      <c r="O15" s="62"/>
      <c r="P15" s="62"/>
      <c r="Q15" s="63"/>
      <c r="R15" s="63"/>
      <c r="S15" s="63"/>
      <c r="T15" s="63"/>
      <c r="U15" s="63"/>
      <c r="V15" s="63"/>
      <c r="W15" s="63"/>
      <c r="X15" s="64"/>
      <c r="Y15" s="59"/>
      <c r="Z15" s="65"/>
      <c r="AA15" s="66"/>
      <c r="AB15" s="59"/>
      <c r="AC15" s="59"/>
      <c r="AD15" s="59"/>
      <c r="AE15" s="66"/>
      <c r="AF15" s="66"/>
      <c r="AG15" s="66"/>
      <c r="AH15" s="66"/>
      <c r="AI15" s="66"/>
      <c r="AJ15" s="66"/>
      <c r="AK15" s="66"/>
      <c r="AL15" s="59"/>
      <c r="AM15" s="64"/>
    </row>
    <row r="16" spans="1:40" ht="30.75" customHeight="1">
      <c r="A16" s="58"/>
      <c r="B16" s="67"/>
      <c r="C16" s="331"/>
      <c r="D16" s="178"/>
      <c r="E16" s="68"/>
      <c r="F16" s="68"/>
      <c r="G16" s="68"/>
      <c r="H16" s="68"/>
      <c r="I16" s="68"/>
      <c r="J16" s="68"/>
      <c r="K16" s="354"/>
      <c r="L16" s="354"/>
      <c r="M16" s="355"/>
      <c r="N16" s="354"/>
      <c r="O16" s="354"/>
      <c r="P16" s="354"/>
      <c r="Q16" s="355"/>
      <c r="R16" s="354"/>
      <c r="S16" s="354"/>
      <c r="T16" s="354"/>
      <c r="U16" s="354"/>
      <c r="V16" s="354"/>
      <c r="W16" s="354"/>
      <c r="X16" s="354"/>
      <c r="Y16" s="354"/>
      <c r="Z16" s="354"/>
      <c r="AA16" s="354"/>
      <c r="AB16" s="354"/>
      <c r="AC16" s="354"/>
      <c r="AD16" s="354"/>
      <c r="AE16" s="354"/>
      <c r="AF16" s="356"/>
      <c r="AG16" s="354"/>
      <c r="AH16" s="357"/>
      <c r="AI16" s="354"/>
      <c r="AJ16" s="354"/>
      <c r="AK16" s="66"/>
      <c r="AL16" s="66"/>
      <c r="AM16" s="59"/>
      <c r="AN16" s="64"/>
    </row>
    <row r="17" spans="3:36" ht="15.75" customHeight="1">
      <c r="C17" s="332"/>
      <c r="D17" s="178"/>
      <c r="E17" s="69"/>
      <c r="F17" s="69"/>
      <c r="G17" s="69"/>
      <c r="H17" s="69"/>
      <c r="I17" s="69"/>
      <c r="J17" s="69"/>
      <c r="K17" s="354"/>
      <c r="L17" s="358" t="s">
        <v>186</v>
      </c>
      <c r="M17" s="358"/>
      <c r="N17" s="358"/>
      <c r="O17" s="359"/>
      <c r="P17" s="359"/>
      <c r="Q17" s="359"/>
      <c r="R17" s="360"/>
      <c r="S17" s="358" t="s">
        <v>1148</v>
      </c>
      <c r="T17" s="358"/>
      <c r="U17" s="358"/>
      <c r="V17" s="358"/>
      <c r="W17" s="358"/>
      <c r="X17" s="360"/>
      <c r="Y17" s="360"/>
      <c r="Z17" s="360"/>
      <c r="AA17" s="360"/>
      <c r="AB17" s="358" t="s">
        <v>188</v>
      </c>
      <c r="AC17" s="358"/>
      <c r="AD17" s="358"/>
      <c r="AE17" s="358"/>
      <c r="AF17" s="358"/>
      <c r="AG17" s="358"/>
      <c r="AH17" s="354"/>
      <c r="AI17" s="354"/>
      <c r="AJ17" s="354"/>
    </row>
    <row r="18" spans="3:36" ht="15.75" customHeight="1">
      <c r="C18" s="332"/>
      <c r="D18" s="178"/>
      <c r="E18" s="69"/>
      <c r="F18" s="69"/>
      <c r="G18" s="69"/>
      <c r="H18" s="69"/>
      <c r="I18" s="69"/>
      <c r="J18" s="69"/>
      <c r="K18" s="354"/>
      <c r="L18" s="361"/>
      <c r="M18" s="361"/>
      <c r="N18" s="362"/>
      <c r="O18" s="359"/>
      <c r="P18" s="359"/>
      <c r="Q18" s="359"/>
      <c r="R18" s="360"/>
      <c r="S18" s="360"/>
      <c r="T18" s="361"/>
      <c r="U18" s="361"/>
      <c r="V18" s="360"/>
      <c r="W18" s="360"/>
      <c r="X18" s="360"/>
      <c r="Y18" s="360"/>
      <c r="Z18" s="360"/>
      <c r="AA18" s="360"/>
      <c r="AB18" s="361"/>
      <c r="AC18" s="361"/>
      <c r="AD18" s="354"/>
      <c r="AE18" s="354"/>
      <c r="AF18" s="356"/>
      <c r="AG18" s="354"/>
      <c r="AH18" s="354"/>
      <c r="AI18" s="354"/>
      <c r="AJ18" s="354"/>
    </row>
    <row r="19" spans="3:36" ht="15.75" customHeight="1">
      <c r="C19" s="332" t="s">
        <v>124</v>
      </c>
      <c r="D19" s="178"/>
      <c r="E19" s="69"/>
      <c r="F19" s="69"/>
      <c r="G19" s="69"/>
      <c r="H19" s="69"/>
      <c r="I19" s="69"/>
      <c r="J19" s="69"/>
      <c r="K19" s="354"/>
      <c r="L19" s="361"/>
      <c r="M19" s="361"/>
      <c r="N19" s="362"/>
      <c r="O19" s="359"/>
      <c r="P19" s="359"/>
      <c r="Q19" s="359"/>
      <c r="R19" s="360"/>
      <c r="S19" s="360"/>
      <c r="T19" s="361"/>
      <c r="U19" s="361"/>
      <c r="V19" s="360"/>
      <c r="W19" s="360"/>
      <c r="X19" s="360"/>
      <c r="Y19" s="360"/>
      <c r="Z19" s="360"/>
      <c r="AA19" s="360"/>
      <c r="AB19" s="361"/>
      <c r="AC19" s="361"/>
      <c r="AD19" s="354"/>
      <c r="AE19" s="354"/>
      <c r="AF19" s="356"/>
      <c r="AG19" s="354"/>
      <c r="AH19" s="354"/>
      <c r="AI19" s="354"/>
      <c r="AJ19" s="354"/>
    </row>
    <row r="20" spans="3:36" ht="15.75" customHeight="1">
      <c r="C20" s="70" t="s">
        <v>124</v>
      </c>
      <c r="K20" s="354"/>
      <c r="L20" s="361" t="s">
        <v>124</v>
      </c>
      <c r="M20" s="361"/>
      <c r="N20" s="362"/>
      <c r="O20" s="359"/>
      <c r="P20" s="359"/>
      <c r="Q20" s="359"/>
      <c r="R20" s="360"/>
      <c r="S20" s="360"/>
      <c r="T20" s="361" t="s">
        <v>124</v>
      </c>
      <c r="U20" s="361"/>
      <c r="V20" s="360"/>
      <c r="W20" s="360"/>
      <c r="X20" s="360"/>
      <c r="Y20" s="360"/>
      <c r="Z20" s="360"/>
      <c r="AA20" s="360"/>
      <c r="AB20" s="361" t="s">
        <v>124</v>
      </c>
      <c r="AC20" s="361"/>
      <c r="AD20" s="354"/>
      <c r="AE20" s="354"/>
      <c r="AF20" s="356"/>
      <c r="AG20" s="354"/>
      <c r="AH20" s="354"/>
      <c r="AI20" s="354"/>
      <c r="AJ20" s="354"/>
    </row>
    <row r="21" spans="3:36" ht="15.75" customHeight="1">
      <c r="C21" s="70" t="s">
        <v>124</v>
      </c>
      <c r="K21" s="363" t="s">
        <v>1149</v>
      </c>
      <c r="L21" s="363"/>
      <c r="M21" s="363"/>
      <c r="N21" s="363"/>
      <c r="O21" s="363"/>
      <c r="P21" s="373"/>
      <c r="Q21" s="359"/>
      <c r="R21" s="364" t="s">
        <v>1150</v>
      </c>
      <c r="S21" s="364"/>
      <c r="T21" s="364"/>
      <c r="U21" s="364"/>
      <c r="V21" s="364"/>
      <c r="W21" s="364"/>
      <c r="X21" s="364"/>
      <c r="Y21" s="360"/>
      <c r="Z21" s="360"/>
      <c r="AA21" s="360"/>
      <c r="AB21" s="364" t="s">
        <v>1153</v>
      </c>
      <c r="AC21" s="364"/>
      <c r="AD21" s="364"/>
      <c r="AE21" s="364"/>
      <c r="AF21" s="364"/>
      <c r="AG21" s="364"/>
      <c r="AH21" s="354"/>
      <c r="AI21" s="354"/>
      <c r="AJ21" s="354"/>
    </row>
    <row r="22" spans="3:36" ht="15.75" customHeight="1">
      <c r="C22" s="70" t="s">
        <v>124</v>
      </c>
      <c r="K22" s="361" t="s">
        <v>1157</v>
      </c>
      <c r="L22" s="361"/>
      <c r="M22" s="361"/>
      <c r="N22" s="361"/>
      <c r="O22" s="361"/>
      <c r="P22" s="362"/>
      <c r="Q22" s="359"/>
      <c r="R22" s="366" t="s">
        <v>1151</v>
      </c>
      <c r="S22" s="366"/>
      <c r="T22" s="366"/>
      <c r="U22" s="366"/>
      <c r="V22" s="366"/>
      <c r="W22" s="366"/>
      <c r="X22" s="366"/>
      <c r="Y22" s="362"/>
      <c r="Z22" s="367"/>
      <c r="AA22" s="360"/>
      <c r="AB22" s="366" t="s">
        <v>1152</v>
      </c>
      <c r="AC22" s="366"/>
      <c r="AD22" s="366"/>
      <c r="AE22" s="366"/>
      <c r="AF22" s="366"/>
      <c r="AG22" s="366"/>
      <c r="AH22" s="354"/>
      <c r="AI22" s="354"/>
      <c r="AJ22" s="354"/>
    </row>
    <row r="23" spans="3:36" ht="42.75" customHeight="1">
      <c r="C23" s="70" t="s">
        <v>124</v>
      </c>
      <c r="K23" s="361"/>
      <c r="L23" s="361"/>
      <c r="M23" s="361"/>
      <c r="N23" s="361"/>
      <c r="O23" s="361"/>
      <c r="P23" s="362"/>
    </row>
    <row r="24" spans="3:36" ht="15.75" customHeight="1">
      <c r="C24" s="70" t="s">
        <v>124</v>
      </c>
      <c r="P24" s="176"/>
    </row>
    <row r="25" spans="3:36" ht="15.75" customHeight="1">
      <c r="C25" s="70" t="s">
        <v>124</v>
      </c>
      <c r="P25" s="176"/>
    </row>
    <row r="26" spans="3:36" ht="15.75" customHeight="1">
      <c r="C26" s="70" t="s">
        <v>124</v>
      </c>
    </row>
    <row r="27" spans="3:36" ht="15.75" customHeight="1">
      <c r="C27" s="70" t="s">
        <v>124</v>
      </c>
    </row>
    <row r="28" spans="3:36" ht="15.75" customHeight="1">
      <c r="C28" s="70" t="s">
        <v>124</v>
      </c>
    </row>
    <row r="29" spans="3:36" ht="15.75" customHeight="1">
      <c r="C29" s="70" t="s">
        <v>124</v>
      </c>
    </row>
    <row r="30" spans="3:36" ht="15.75" customHeight="1">
      <c r="C30" s="70" t="s">
        <v>124</v>
      </c>
    </row>
    <row r="31" spans="3:36" ht="15.75" customHeight="1">
      <c r="C31" s="70" t="s">
        <v>124</v>
      </c>
    </row>
    <row r="32" spans="3:36" ht="15.75" customHeight="1">
      <c r="C32" s="70" t="s">
        <v>124</v>
      </c>
    </row>
    <row r="33" spans="3:3" ht="15.75" customHeight="1">
      <c r="C33" s="70" t="s">
        <v>124</v>
      </c>
    </row>
    <row r="34" spans="3:3" ht="15.75" customHeight="1">
      <c r="C34" s="70" t="s">
        <v>124</v>
      </c>
    </row>
    <row r="35" spans="3:3" ht="15.75" customHeight="1">
      <c r="C35" s="70" t="s">
        <v>124</v>
      </c>
    </row>
    <row r="36" spans="3:3" ht="15.75" customHeight="1">
      <c r="C36" s="70" t="s">
        <v>124</v>
      </c>
    </row>
    <row r="37" spans="3:3" ht="15.75" customHeight="1">
      <c r="C37" s="70" t="s">
        <v>124</v>
      </c>
    </row>
  </sheetData>
  <mergeCells count="53">
    <mergeCell ref="R21:X21"/>
    <mergeCell ref="AB21:AG21"/>
    <mergeCell ref="R22:X22"/>
    <mergeCell ref="AB22:AG22"/>
    <mergeCell ref="K21:O21"/>
    <mergeCell ref="K22:O23"/>
    <mergeCell ref="L19:M19"/>
    <mergeCell ref="T19:U19"/>
    <mergeCell ref="AB19:AC19"/>
    <mergeCell ref="L20:M20"/>
    <mergeCell ref="T20:U20"/>
    <mergeCell ref="AB20:AC20"/>
    <mergeCell ref="L17:N17"/>
    <mergeCell ref="S17:W17"/>
    <mergeCell ref="AB17:AG17"/>
    <mergeCell ref="L18:M18"/>
    <mergeCell ref="T18:U18"/>
    <mergeCell ref="AB18:AC18"/>
    <mergeCell ref="R12:T12"/>
    <mergeCell ref="V3:V5"/>
    <mergeCell ref="W3:W5"/>
    <mergeCell ref="X3:X5"/>
    <mergeCell ref="Y3:Y5"/>
    <mergeCell ref="R10:T10"/>
    <mergeCell ref="R11:T11"/>
    <mergeCell ref="R3:T4"/>
    <mergeCell ref="U3:U5"/>
    <mergeCell ref="R6:T6"/>
    <mergeCell ref="R7:T7"/>
    <mergeCell ref="R8:T8"/>
    <mergeCell ref="R9:T9"/>
    <mergeCell ref="AB3:AB5"/>
    <mergeCell ref="AC3:AK3"/>
    <mergeCell ref="AC4:AD4"/>
    <mergeCell ref="AE4:AF4"/>
    <mergeCell ref="AG4:AH4"/>
    <mergeCell ref="AI4:AK4"/>
    <mergeCell ref="Z3:Z5"/>
    <mergeCell ref="AA3:AA5"/>
    <mergeCell ref="AL3:AL5"/>
    <mergeCell ref="AM3:AM5"/>
    <mergeCell ref="A1:AM1"/>
    <mergeCell ref="A2:AM2"/>
    <mergeCell ref="A3:C5"/>
    <mergeCell ref="D3:D5"/>
    <mergeCell ref="E3:F4"/>
    <mergeCell ref="H3:K4"/>
    <mergeCell ref="L3:Q4"/>
    <mergeCell ref="A9:A12"/>
    <mergeCell ref="C16:D16"/>
    <mergeCell ref="C17:D17"/>
    <mergeCell ref="C18:D18"/>
    <mergeCell ref="C19:D19"/>
  </mergeCells>
  <hyperlinks>
    <hyperlink ref="AL6" r:id="rId1"/>
    <hyperlink ref="AL7" r:id="rId2"/>
    <hyperlink ref="AL8" r:id="rId3"/>
    <hyperlink ref="AL9" r:id="rId4"/>
    <hyperlink ref="AL10" r:id="rId5"/>
    <hyperlink ref="AL11" r:id="rId6"/>
    <hyperlink ref="AL12" r:id="rId7"/>
  </hyperlinks>
  <printOptions horizontalCentered="1"/>
  <pageMargins left="0.25" right="0.25" top="0.75" bottom="0.75" header="0.3" footer="0.3"/>
  <pageSetup paperSize="345" scale="25" orientation="landscape" r:id="rId8"/>
  <drawing r:id="rId9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C0000"/>
  </sheetPr>
  <dimension ref="A2:V27"/>
  <sheetViews>
    <sheetView tabSelected="1" zoomScale="80" zoomScaleNormal="80" workbookViewId="0">
      <selection activeCell="O11" sqref="O11"/>
    </sheetView>
  </sheetViews>
  <sheetFormatPr baseColWidth="10" defaultColWidth="14.42578125" defaultRowHeight="15" customHeight="1"/>
  <cols>
    <col min="1" max="1" width="11" customWidth="1"/>
    <col min="2" max="2" width="9.7109375" customWidth="1"/>
    <col min="3" max="3" width="10.85546875" customWidth="1"/>
    <col min="4" max="4" width="13.28515625" customWidth="1"/>
    <col min="5" max="5" width="10.85546875" customWidth="1"/>
    <col min="6" max="6" width="11.7109375" customWidth="1"/>
    <col min="7" max="7" width="9.5703125" customWidth="1"/>
    <col min="8" max="8" width="9.7109375" customWidth="1"/>
    <col min="9" max="9" width="10.85546875" customWidth="1"/>
    <col min="10" max="10" width="10.28515625" customWidth="1"/>
    <col min="11" max="11" width="8.85546875" customWidth="1"/>
    <col min="12" max="12" width="12.140625" customWidth="1"/>
    <col min="13" max="13" width="11.140625" customWidth="1"/>
    <col min="14" max="14" width="8.7109375" customWidth="1"/>
    <col min="15" max="15" width="19.85546875" customWidth="1"/>
    <col min="16" max="16" width="7.5703125" customWidth="1"/>
    <col min="17" max="17" width="10.42578125" customWidth="1"/>
    <col min="18" max="18" width="12.7109375" customWidth="1"/>
    <col min="19" max="26" width="8.85546875" customWidth="1"/>
  </cols>
  <sheetData>
    <row r="2" spans="1:18" ht="16.5" customHeight="1">
      <c r="A2" s="346" t="s">
        <v>232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1"/>
    </row>
    <row r="3" spans="1:18" ht="16.5" customHeight="1">
      <c r="A3" s="346" t="s">
        <v>233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1"/>
    </row>
    <row r="4" spans="1:18" ht="16.5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5"/>
    </row>
    <row r="5" spans="1:18" ht="16.5" customHeight="1">
      <c r="A5" s="347" t="s">
        <v>234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1"/>
    </row>
    <row r="6" spans="1:18" ht="15" customHeight="1">
      <c r="A6" s="106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59" t="s">
        <v>1077</v>
      </c>
      <c r="O6" s="104"/>
      <c r="P6" s="104"/>
      <c r="Q6" s="104"/>
      <c r="R6" s="105"/>
    </row>
    <row r="7" spans="1:18" ht="42" customHeight="1">
      <c r="A7" s="348" t="s">
        <v>235</v>
      </c>
      <c r="B7" s="213"/>
      <c r="C7" s="213"/>
      <c r="D7" s="214"/>
      <c r="E7" s="348" t="s">
        <v>236</v>
      </c>
      <c r="F7" s="214"/>
      <c r="G7" s="348" t="s">
        <v>237</v>
      </c>
      <c r="H7" s="213"/>
      <c r="I7" s="214"/>
      <c r="J7" s="348" t="s">
        <v>238</v>
      </c>
      <c r="K7" s="349"/>
      <c r="L7" s="107"/>
      <c r="M7" s="104"/>
      <c r="N7" s="104"/>
      <c r="O7" s="104"/>
      <c r="P7" s="104"/>
      <c r="Q7" s="104"/>
      <c r="R7" s="105"/>
    </row>
    <row r="8" spans="1:18" ht="42.75" customHeight="1">
      <c r="A8" s="108" t="s">
        <v>239</v>
      </c>
      <c r="B8" s="108" t="s">
        <v>240</v>
      </c>
      <c r="C8" s="108" t="s">
        <v>241</v>
      </c>
      <c r="D8" s="108" t="s">
        <v>242</v>
      </c>
      <c r="E8" s="108" t="s">
        <v>243</v>
      </c>
      <c r="F8" s="108" t="s">
        <v>244</v>
      </c>
      <c r="G8" s="108" t="s">
        <v>245</v>
      </c>
      <c r="H8" s="108" t="s">
        <v>246</v>
      </c>
      <c r="I8" s="108" t="s">
        <v>247</v>
      </c>
      <c r="J8" s="108" t="s">
        <v>248</v>
      </c>
      <c r="K8" s="109" t="s">
        <v>249</v>
      </c>
      <c r="L8" s="110" t="s">
        <v>250</v>
      </c>
      <c r="M8" s="111" t="s">
        <v>251</v>
      </c>
      <c r="N8" s="112" t="s">
        <v>252</v>
      </c>
      <c r="O8" s="113" t="s">
        <v>253</v>
      </c>
      <c r="P8" s="114" t="s">
        <v>254</v>
      </c>
      <c r="Q8" s="114" t="s">
        <v>255</v>
      </c>
      <c r="R8" s="115" t="s">
        <v>256</v>
      </c>
    </row>
    <row r="9" spans="1:18" ht="108" customHeight="1">
      <c r="A9" s="412" t="s">
        <v>47</v>
      </c>
      <c r="B9" s="412">
        <v>1.4</v>
      </c>
      <c r="C9" s="412" t="s">
        <v>101</v>
      </c>
      <c r="D9" s="412" t="s">
        <v>102</v>
      </c>
      <c r="E9" s="412" t="s">
        <v>1078</v>
      </c>
      <c r="F9" s="412" t="s">
        <v>324</v>
      </c>
      <c r="G9" s="412" t="s">
        <v>529</v>
      </c>
      <c r="H9" s="412" t="s">
        <v>563</v>
      </c>
      <c r="I9" s="412" t="s">
        <v>564</v>
      </c>
      <c r="J9" s="412" t="s">
        <v>603</v>
      </c>
      <c r="K9" s="412" t="s">
        <v>604</v>
      </c>
      <c r="L9" s="413"/>
      <c r="M9" s="412" t="s">
        <v>662</v>
      </c>
      <c r="N9" s="412" t="s">
        <v>657</v>
      </c>
      <c r="O9" s="412" t="s">
        <v>776</v>
      </c>
      <c r="P9" s="412">
        <v>1</v>
      </c>
      <c r="Q9" s="412">
        <v>12</v>
      </c>
      <c r="R9" s="414">
        <v>30000</v>
      </c>
    </row>
    <row r="10" spans="1:18" ht="85.9" customHeight="1">
      <c r="A10" s="412" t="s">
        <v>47</v>
      </c>
      <c r="B10" s="412">
        <v>1.4</v>
      </c>
      <c r="C10" s="412" t="s">
        <v>101</v>
      </c>
      <c r="D10" s="412" t="s">
        <v>102</v>
      </c>
      <c r="E10" s="412" t="s">
        <v>1078</v>
      </c>
      <c r="F10" s="412" t="s">
        <v>324</v>
      </c>
      <c r="G10" s="412" t="s">
        <v>529</v>
      </c>
      <c r="H10" s="412" t="s">
        <v>563</v>
      </c>
      <c r="I10" s="412" t="s">
        <v>564</v>
      </c>
      <c r="J10" s="412" t="s">
        <v>603</v>
      </c>
      <c r="K10" s="412" t="s">
        <v>604</v>
      </c>
      <c r="L10" s="413"/>
      <c r="M10" s="412" t="s">
        <v>662</v>
      </c>
      <c r="N10" s="412" t="s">
        <v>657</v>
      </c>
      <c r="O10" s="412" t="s">
        <v>887</v>
      </c>
      <c r="P10" s="412">
        <v>1</v>
      </c>
      <c r="Q10" s="412">
        <v>12</v>
      </c>
      <c r="R10" s="415">
        <v>70000</v>
      </c>
    </row>
    <row r="11" spans="1:18" ht="63.75">
      <c r="A11" s="412" t="s">
        <v>47</v>
      </c>
      <c r="B11" s="412">
        <v>1.4</v>
      </c>
      <c r="C11" s="412" t="s">
        <v>101</v>
      </c>
      <c r="D11" s="412" t="s">
        <v>102</v>
      </c>
      <c r="E11" s="412" t="s">
        <v>1078</v>
      </c>
      <c r="F11" s="412" t="s">
        <v>324</v>
      </c>
      <c r="G11" s="412" t="s">
        <v>529</v>
      </c>
      <c r="H11" s="412" t="s">
        <v>563</v>
      </c>
      <c r="I11" s="412" t="s">
        <v>564</v>
      </c>
      <c r="J11" s="412" t="s">
        <v>603</v>
      </c>
      <c r="K11" s="412" t="s">
        <v>604</v>
      </c>
      <c r="L11" s="413"/>
      <c r="M11" s="412" t="s">
        <v>662</v>
      </c>
      <c r="N11" s="412" t="s">
        <v>657</v>
      </c>
      <c r="O11" s="412" t="s">
        <v>1079</v>
      </c>
      <c r="P11" s="412">
        <v>1</v>
      </c>
      <c r="Q11" s="412">
        <v>12</v>
      </c>
      <c r="R11" s="416">
        <v>138000</v>
      </c>
    </row>
    <row r="12" spans="1:18" ht="91.9" customHeight="1">
      <c r="A12" s="412" t="s">
        <v>47</v>
      </c>
      <c r="B12" s="412">
        <v>1.4</v>
      </c>
      <c r="C12" s="412" t="s">
        <v>101</v>
      </c>
      <c r="D12" s="412" t="s">
        <v>102</v>
      </c>
      <c r="E12" s="412" t="s">
        <v>1078</v>
      </c>
      <c r="F12" s="412" t="s">
        <v>324</v>
      </c>
      <c r="G12" s="412" t="s">
        <v>529</v>
      </c>
      <c r="H12" s="412" t="s">
        <v>563</v>
      </c>
      <c r="I12" s="412" t="s">
        <v>564</v>
      </c>
      <c r="J12" s="412" t="s">
        <v>603</v>
      </c>
      <c r="K12" s="412" t="s">
        <v>604</v>
      </c>
      <c r="L12" s="413"/>
      <c r="M12" s="412" t="s">
        <v>662</v>
      </c>
      <c r="N12" s="412" t="s">
        <v>657</v>
      </c>
      <c r="O12" s="412" t="s">
        <v>781</v>
      </c>
      <c r="P12" s="412">
        <v>1</v>
      </c>
      <c r="Q12" s="412">
        <v>12</v>
      </c>
      <c r="R12" s="416">
        <v>100000</v>
      </c>
    </row>
    <row r="13" spans="1:18" ht="51" customHeight="1">
      <c r="A13" s="412" t="s">
        <v>47</v>
      </c>
      <c r="B13" s="412">
        <v>1.4</v>
      </c>
      <c r="C13" s="412" t="s">
        <v>101</v>
      </c>
      <c r="D13" s="412" t="s">
        <v>102</v>
      </c>
      <c r="E13" s="412" t="s">
        <v>1078</v>
      </c>
      <c r="F13" s="412" t="s">
        <v>324</v>
      </c>
      <c r="G13" s="412" t="s">
        <v>529</v>
      </c>
      <c r="H13" s="412" t="s">
        <v>563</v>
      </c>
      <c r="I13" s="412" t="s">
        <v>564</v>
      </c>
      <c r="J13" s="412" t="s">
        <v>603</v>
      </c>
      <c r="K13" s="412" t="s">
        <v>604</v>
      </c>
      <c r="L13" s="413"/>
      <c r="M13" s="412" t="s">
        <v>662</v>
      </c>
      <c r="N13" s="412" t="s">
        <v>657</v>
      </c>
      <c r="O13" s="412" t="s">
        <v>830</v>
      </c>
      <c r="P13" s="412">
        <v>1</v>
      </c>
      <c r="Q13" s="412">
        <v>12</v>
      </c>
      <c r="R13" s="416">
        <v>52000</v>
      </c>
    </row>
    <row r="14" spans="1:18" ht="77.45" customHeight="1">
      <c r="A14" s="412" t="s">
        <v>47</v>
      </c>
      <c r="B14" s="412">
        <v>1.4</v>
      </c>
      <c r="C14" s="412" t="s">
        <v>101</v>
      </c>
      <c r="D14" s="412" t="s">
        <v>102</v>
      </c>
      <c r="E14" s="412" t="s">
        <v>1078</v>
      </c>
      <c r="F14" s="412" t="s">
        <v>324</v>
      </c>
      <c r="G14" s="412" t="s">
        <v>529</v>
      </c>
      <c r="H14" s="412" t="s">
        <v>563</v>
      </c>
      <c r="I14" s="412" t="s">
        <v>564</v>
      </c>
      <c r="J14" s="412" t="s">
        <v>603</v>
      </c>
      <c r="K14" s="412" t="s">
        <v>604</v>
      </c>
      <c r="L14" s="413"/>
      <c r="M14" s="412" t="s">
        <v>662</v>
      </c>
      <c r="N14" s="412" t="s">
        <v>657</v>
      </c>
      <c r="O14" s="412" t="s">
        <v>887</v>
      </c>
      <c r="P14" s="412">
        <v>1</v>
      </c>
      <c r="Q14" s="412">
        <v>12</v>
      </c>
      <c r="R14" s="416">
        <v>60000</v>
      </c>
    </row>
    <row r="15" spans="1:18" ht="78" customHeight="1">
      <c r="A15" s="412" t="s">
        <v>47</v>
      </c>
      <c r="B15" s="412">
        <v>1.4</v>
      </c>
      <c r="C15" s="412" t="s">
        <v>101</v>
      </c>
      <c r="D15" s="412" t="s">
        <v>102</v>
      </c>
      <c r="E15" s="412" t="s">
        <v>1078</v>
      </c>
      <c r="F15" s="412" t="s">
        <v>324</v>
      </c>
      <c r="G15" s="412" t="s">
        <v>529</v>
      </c>
      <c r="H15" s="412" t="s">
        <v>563</v>
      </c>
      <c r="I15" s="412" t="s">
        <v>564</v>
      </c>
      <c r="J15" s="412" t="s">
        <v>603</v>
      </c>
      <c r="K15" s="412" t="s">
        <v>604</v>
      </c>
      <c r="L15" s="413"/>
      <c r="M15" s="412" t="s">
        <v>662</v>
      </c>
      <c r="N15" s="412" t="s">
        <v>657</v>
      </c>
      <c r="O15" s="412" t="s">
        <v>776</v>
      </c>
      <c r="P15" s="412">
        <v>1</v>
      </c>
      <c r="Q15" s="412">
        <v>12</v>
      </c>
      <c r="R15" s="416">
        <v>100000</v>
      </c>
    </row>
    <row r="16" spans="1:18" ht="70.150000000000006" customHeight="1">
      <c r="A16" s="412" t="s">
        <v>47</v>
      </c>
      <c r="B16" s="412">
        <v>1.4</v>
      </c>
      <c r="C16" s="412" t="s">
        <v>101</v>
      </c>
      <c r="D16" s="412" t="s">
        <v>102</v>
      </c>
      <c r="E16" s="412" t="s">
        <v>1078</v>
      </c>
      <c r="F16" s="412" t="s">
        <v>324</v>
      </c>
      <c r="G16" s="412" t="s">
        <v>529</v>
      </c>
      <c r="H16" s="412" t="s">
        <v>563</v>
      </c>
      <c r="I16" s="412" t="s">
        <v>564</v>
      </c>
      <c r="J16" s="412" t="s">
        <v>603</v>
      </c>
      <c r="K16" s="412" t="s">
        <v>604</v>
      </c>
      <c r="L16" s="413"/>
      <c r="M16" s="412" t="s">
        <v>662</v>
      </c>
      <c r="N16" s="412" t="s">
        <v>657</v>
      </c>
      <c r="O16" s="412" t="s">
        <v>887</v>
      </c>
      <c r="P16" s="412">
        <v>1</v>
      </c>
      <c r="Q16" s="412">
        <v>12</v>
      </c>
      <c r="R16" s="416">
        <v>100000</v>
      </c>
    </row>
    <row r="17" spans="1:22" ht="63.75">
      <c r="A17" s="412" t="s">
        <v>47</v>
      </c>
      <c r="B17" s="412">
        <v>1.4</v>
      </c>
      <c r="C17" s="412" t="s">
        <v>101</v>
      </c>
      <c r="D17" s="412" t="s">
        <v>102</v>
      </c>
      <c r="E17" s="412" t="s">
        <v>1078</v>
      </c>
      <c r="F17" s="412" t="s">
        <v>324</v>
      </c>
      <c r="G17" s="412" t="s">
        <v>529</v>
      </c>
      <c r="H17" s="412" t="s">
        <v>563</v>
      </c>
      <c r="I17" s="412" t="s">
        <v>564</v>
      </c>
      <c r="J17" s="412" t="s">
        <v>603</v>
      </c>
      <c r="K17" s="412" t="s">
        <v>604</v>
      </c>
      <c r="L17" s="413"/>
      <c r="M17" s="412" t="s">
        <v>662</v>
      </c>
      <c r="N17" s="412" t="s">
        <v>657</v>
      </c>
      <c r="O17" s="412" t="s">
        <v>781</v>
      </c>
      <c r="P17" s="412">
        <v>1</v>
      </c>
      <c r="Q17" s="412">
        <v>12</v>
      </c>
      <c r="R17" s="416">
        <v>50000</v>
      </c>
    </row>
    <row r="18" spans="1:22" ht="68.45" customHeight="1">
      <c r="A18" s="412" t="s">
        <v>47</v>
      </c>
      <c r="B18" s="412">
        <v>1.4</v>
      </c>
      <c r="C18" s="412" t="s">
        <v>101</v>
      </c>
      <c r="D18" s="412" t="s">
        <v>102</v>
      </c>
      <c r="E18" s="412" t="s">
        <v>1078</v>
      </c>
      <c r="F18" s="412" t="s">
        <v>324</v>
      </c>
      <c r="G18" s="412" t="s">
        <v>529</v>
      </c>
      <c r="H18" s="412" t="s">
        <v>563</v>
      </c>
      <c r="I18" s="412" t="s">
        <v>564</v>
      </c>
      <c r="J18" s="412" t="s">
        <v>603</v>
      </c>
      <c r="K18" s="412" t="s">
        <v>604</v>
      </c>
      <c r="L18" s="413"/>
      <c r="M18" s="412" t="s">
        <v>662</v>
      </c>
      <c r="N18" s="412" t="s">
        <v>657</v>
      </c>
      <c r="O18" s="412" t="s">
        <v>887</v>
      </c>
      <c r="P18" s="412">
        <v>1</v>
      </c>
      <c r="Q18" s="412">
        <v>12</v>
      </c>
      <c r="R18" s="416">
        <v>300000</v>
      </c>
    </row>
    <row r="19" spans="1:22" ht="15" customHeight="1">
      <c r="R19" s="160"/>
    </row>
    <row r="21" spans="1:22" ht="15" customHeight="1">
      <c r="A21" s="354"/>
      <c r="B21" s="358" t="s">
        <v>186</v>
      </c>
      <c r="C21" s="358"/>
      <c r="D21" s="358"/>
      <c r="E21" s="359"/>
      <c r="F21" s="360"/>
      <c r="G21" s="358" t="s">
        <v>1148</v>
      </c>
      <c r="H21" s="358"/>
      <c r="I21" s="358"/>
      <c r="J21" s="358"/>
      <c r="K21" s="358"/>
      <c r="L21" s="360"/>
      <c r="M21" s="360"/>
      <c r="N21" s="358" t="s">
        <v>188</v>
      </c>
      <c r="O21" s="358"/>
      <c r="P21" s="358"/>
      <c r="Q21" s="358"/>
      <c r="R21" s="358"/>
      <c r="S21" s="358"/>
      <c r="T21" s="354"/>
    </row>
    <row r="22" spans="1:22" ht="15" customHeight="1">
      <c r="A22" s="354"/>
      <c r="B22" s="361"/>
      <c r="C22" s="361"/>
      <c r="D22" s="362"/>
      <c r="E22" s="359"/>
      <c r="F22" s="360"/>
      <c r="G22" s="360"/>
      <c r="H22" s="361"/>
      <c r="I22" s="361"/>
      <c r="J22" s="360"/>
      <c r="K22" s="360"/>
      <c r="L22" s="360"/>
      <c r="M22" s="360"/>
      <c r="N22" s="361"/>
      <c r="O22" s="361"/>
      <c r="P22" s="354"/>
      <c r="Q22" s="354"/>
      <c r="R22" s="356"/>
      <c r="S22" s="354"/>
      <c r="T22" s="354"/>
    </row>
    <row r="23" spans="1:22" ht="15" customHeight="1">
      <c r="A23" s="354"/>
      <c r="B23" s="361"/>
      <c r="C23" s="361"/>
      <c r="D23" s="362"/>
      <c r="E23" s="359"/>
      <c r="F23" s="360"/>
      <c r="G23" s="360"/>
      <c r="H23" s="361"/>
      <c r="I23" s="361"/>
      <c r="J23" s="360"/>
      <c r="K23" s="360"/>
      <c r="L23" s="360"/>
      <c r="M23" s="360"/>
      <c r="N23" s="361"/>
      <c r="O23" s="361"/>
      <c r="P23" s="354"/>
      <c r="Q23" s="354"/>
      <c r="R23" s="356"/>
      <c r="S23" s="354"/>
      <c r="T23" s="354"/>
    </row>
    <row r="24" spans="1:22" ht="15" customHeight="1">
      <c r="A24" s="354"/>
      <c r="B24" s="361" t="s">
        <v>124</v>
      </c>
      <c r="C24" s="361"/>
      <c r="D24" s="362"/>
      <c r="E24" s="359"/>
      <c r="F24" s="360"/>
      <c r="G24" s="360"/>
      <c r="H24" s="361" t="s">
        <v>124</v>
      </c>
      <c r="I24" s="361"/>
      <c r="J24" s="360"/>
      <c r="K24" s="360"/>
      <c r="L24" s="360"/>
      <c r="M24" s="360"/>
      <c r="N24" s="361" t="s">
        <v>124</v>
      </c>
      <c r="O24" s="361"/>
      <c r="P24" s="354"/>
      <c r="Q24" s="354"/>
      <c r="R24" s="356"/>
      <c r="S24" s="354"/>
      <c r="T24" s="354"/>
    </row>
    <row r="25" spans="1:22" ht="15" customHeight="1">
      <c r="A25" s="363" t="s">
        <v>1149</v>
      </c>
      <c r="B25" s="363"/>
      <c r="C25" s="363"/>
      <c r="D25" s="363"/>
      <c r="E25" s="363"/>
      <c r="F25" s="364" t="s">
        <v>1150</v>
      </c>
      <c r="G25" s="364"/>
      <c r="H25" s="364"/>
      <c r="I25" s="364"/>
      <c r="J25" s="364"/>
      <c r="K25" s="364"/>
      <c r="L25" s="364"/>
      <c r="M25" s="360"/>
      <c r="N25" s="364" t="s">
        <v>1153</v>
      </c>
      <c r="O25" s="364"/>
      <c r="P25" s="364"/>
      <c r="Q25" s="364"/>
      <c r="R25" s="364"/>
      <c r="S25" s="364"/>
      <c r="T25" s="354"/>
    </row>
    <row r="26" spans="1:22" ht="15" customHeight="1">
      <c r="A26" s="361" t="s">
        <v>1157</v>
      </c>
      <c r="B26" s="361"/>
      <c r="C26" s="361"/>
      <c r="D26" s="361"/>
      <c r="E26" s="361"/>
      <c r="F26" s="366" t="s">
        <v>1151</v>
      </c>
      <c r="G26" s="366"/>
      <c r="H26" s="366"/>
      <c r="I26" s="366"/>
      <c r="J26" s="366"/>
      <c r="K26" s="366"/>
      <c r="L26" s="366"/>
      <c r="M26" s="360"/>
      <c r="N26" s="366" t="s">
        <v>1152</v>
      </c>
      <c r="O26" s="366"/>
      <c r="P26" s="366"/>
      <c r="Q26" s="366"/>
      <c r="R26" s="366"/>
      <c r="S26" s="366"/>
      <c r="T26" s="354"/>
    </row>
    <row r="27" spans="1:22" ht="15" customHeight="1">
      <c r="A27" s="361"/>
      <c r="B27" s="361"/>
      <c r="C27" s="361"/>
      <c r="D27" s="361"/>
      <c r="E27" s="361"/>
      <c r="F27" s="176"/>
      <c r="G27" s="176"/>
      <c r="H27" s="176"/>
      <c r="I27" s="176"/>
      <c r="J27" s="176"/>
      <c r="K27" s="176"/>
      <c r="L27" s="176"/>
      <c r="M27" s="176"/>
      <c r="N27" s="176"/>
      <c r="O27" s="176"/>
      <c r="P27" s="176"/>
      <c r="Q27" s="176"/>
      <c r="R27" s="176"/>
      <c r="S27" s="176"/>
      <c r="T27" s="176"/>
      <c r="U27" s="176"/>
      <c r="V27" s="176"/>
    </row>
  </sheetData>
  <autoFilter ref="O8:R19"/>
  <mergeCells count="25">
    <mergeCell ref="A25:E25"/>
    <mergeCell ref="F25:L25"/>
    <mergeCell ref="N25:S25"/>
    <mergeCell ref="A26:E27"/>
    <mergeCell ref="F26:L26"/>
    <mergeCell ref="N26:S26"/>
    <mergeCell ref="B23:C23"/>
    <mergeCell ref="H23:I23"/>
    <mergeCell ref="N23:O23"/>
    <mergeCell ref="B24:C24"/>
    <mergeCell ref="H24:I24"/>
    <mergeCell ref="N24:O24"/>
    <mergeCell ref="B21:D21"/>
    <mergeCell ref="G21:K21"/>
    <mergeCell ref="N21:S21"/>
    <mergeCell ref="B22:C22"/>
    <mergeCell ref="H22:I22"/>
    <mergeCell ref="N22:O22"/>
    <mergeCell ref="A2:R2"/>
    <mergeCell ref="A3:R3"/>
    <mergeCell ref="A5:R5"/>
    <mergeCell ref="A7:D7"/>
    <mergeCell ref="E7:F7"/>
    <mergeCell ref="G7:I7"/>
    <mergeCell ref="J7:K7"/>
  </mergeCells>
  <phoneticPr fontId="55" type="noConversion"/>
  <pageMargins left="0.35433070866141736" right="0.15748031496062992" top="0.59055118110236227" bottom="0.55118110236220474" header="0" footer="0"/>
  <pageSetup scale="6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D0505"/>
  </sheetPr>
  <dimension ref="A1:B257"/>
  <sheetViews>
    <sheetView workbookViewId="0">
      <pane ySplit="8" topLeftCell="A67" activePane="bottomLeft" state="frozen"/>
      <selection pane="bottomLeft" activeCell="B69" sqref="B69"/>
    </sheetView>
  </sheetViews>
  <sheetFormatPr baseColWidth="10" defaultColWidth="14.42578125" defaultRowHeight="15" customHeight="1"/>
  <cols>
    <col min="1" max="1" width="21.7109375" customWidth="1"/>
    <col min="2" max="2" width="93.7109375" customWidth="1"/>
    <col min="3" max="26" width="11.42578125" customWidth="1"/>
  </cols>
  <sheetData>
    <row r="1" spans="1:2" ht="16.5" customHeight="1">
      <c r="A1" s="104"/>
      <c r="B1" s="117" t="s">
        <v>257</v>
      </c>
    </row>
    <row r="2" spans="1:2" ht="16.5" customHeight="1">
      <c r="A2" s="104"/>
      <c r="B2" s="104"/>
    </row>
    <row r="3" spans="1:2" ht="16.5" customHeight="1">
      <c r="A3" s="346" t="s">
        <v>232</v>
      </c>
      <c r="B3" s="231"/>
    </row>
    <row r="4" spans="1:2" ht="16.5" customHeight="1">
      <c r="A4" s="346" t="s">
        <v>233</v>
      </c>
      <c r="B4" s="231"/>
    </row>
    <row r="5" spans="1:2" ht="16.5" customHeight="1">
      <c r="A5" s="116"/>
      <c r="B5" s="116"/>
    </row>
    <row r="6" spans="1:2" ht="16.5" customHeight="1">
      <c r="A6" s="350" t="s">
        <v>258</v>
      </c>
      <c r="B6" s="231"/>
    </row>
    <row r="7" spans="1:2" ht="16.5" customHeight="1">
      <c r="A7" s="104"/>
      <c r="B7" s="104"/>
    </row>
    <row r="8" spans="1:2" ht="27" customHeight="1">
      <c r="A8" s="118" t="s">
        <v>243</v>
      </c>
      <c r="B8" s="118" t="s">
        <v>244</v>
      </c>
    </row>
    <row r="9" spans="1:2" ht="16.5" customHeight="1">
      <c r="A9" s="119" t="s">
        <v>259</v>
      </c>
      <c r="B9" s="119" t="s">
        <v>260</v>
      </c>
    </row>
    <row r="10" spans="1:2" ht="16.5" customHeight="1">
      <c r="A10" s="119" t="s">
        <v>259</v>
      </c>
      <c r="B10" s="119" t="s">
        <v>261</v>
      </c>
    </row>
    <row r="11" spans="1:2" ht="16.5" customHeight="1">
      <c r="A11" s="119" t="s">
        <v>259</v>
      </c>
      <c r="B11" s="119" t="s">
        <v>262</v>
      </c>
    </row>
    <row r="12" spans="1:2" ht="16.5" customHeight="1">
      <c r="A12" s="119" t="s">
        <v>259</v>
      </c>
      <c r="B12" s="119" t="s">
        <v>263</v>
      </c>
    </row>
    <row r="13" spans="1:2" ht="16.5" customHeight="1">
      <c r="A13" s="119" t="s">
        <v>259</v>
      </c>
      <c r="B13" s="119" t="s">
        <v>264</v>
      </c>
    </row>
    <row r="14" spans="1:2" ht="16.5" customHeight="1">
      <c r="A14" s="119" t="s">
        <v>259</v>
      </c>
      <c r="B14" s="119" t="s">
        <v>265</v>
      </c>
    </row>
    <row r="15" spans="1:2" ht="16.5" customHeight="1">
      <c r="A15" s="119" t="s">
        <v>259</v>
      </c>
      <c r="B15" s="119" t="s">
        <v>266</v>
      </c>
    </row>
    <row r="16" spans="1:2" ht="16.5" customHeight="1">
      <c r="A16" s="119" t="s">
        <v>259</v>
      </c>
      <c r="B16" s="119" t="s">
        <v>267</v>
      </c>
    </row>
    <row r="17" spans="1:2" ht="16.5" customHeight="1">
      <c r="A17" s="119" t="s">
        <v>259</v>
      </c>
      <c r="B17" s="119" t="s">
        <v>268</v>
      </c>
    </row>
    <row r="18" spans="1:2" ht="16.5" customHeight="1">
      <c r="A18" s="119" t="s">
        <v>259</v>
      </c>
      <c r="B18" s="119" t="s">
        <v>269</v>
      </c>
    </row>
    <row r="19" spans="1:2" ht="16.5" customHeight="1">
      <c r="A19" s="119" t="s">
        <v>259</v>
      </c>
      <c r="B19" s="119" t="s">
        <v>270</v>
      </c>
    </row>
    <row r="20" spans="1:2" ht="16.5" customHeight="1">
      <c r="A20" s="119" t="s">
        <v>259</v>
      </c>
      <c r="B20" s="119" t="s">
        <v>271</v>
      </c>
    </row>
    <row r="21" spans="1:2" ht="16.5" customHeight="1">
      <c r="A21" s="119" t="s">
        <v>259</v>
      </c>
      <c r="B21" s="119" t="s">
        <v>272</v>
      </c>
    </row>
    <row r="22" spans="1:2" ht="16.5" customHeight="1">
      <c r="A22" s="119" t="s">
        <v>259</v>
      </c>
      <c r="B22" s="119" t="s">
        <v>273</v>
      </c>
    </row>
    <row r="23" spans="1:2" ht="16.5" customHeight="1">
      <c r="A23" s="119" t="s">
        <v>259</v>
      </c>
      <c r="B23" s="119" t="s">
        <v>274</v>
      </c>
    </row>
    <row r="24" spans="1:2" ht="16.5" customHeight="1">
      <c r="A24" s="119" t="s">
        <v>259</v>
      </c>
      <c r="B24" s="119" t="s">
        <v>275</v>
      </c>
    </row>
    <row r="25" spans="1:2" ht="16.5" customHeight="1">
      <c r="A25" s="119" t="s">
        <v>259</v>
      </c>
      <c r="B25" s="119" t="s">
        <v>276</v>
      </c>
    </row>
    <row r="26" spans="1:2" ht="16.5" customHeight="1">
      <c r="A26" s="119" t="s">
        <v>259</v>
      </c>
      <c r="B26" s="119" t="s">
        <v>277</v>
      </c>
    </row>
    <row r="27" spans="1:2" ht="16.5" customHeight="1">
      <c r="A27" s="119" t="s">
        <v>259</v>
      </c>
      <c r="B27" s="119" t="s">
        <v>278</v>
      </c>
    </row>
    <row r="28" spans="1:2" ht="16.5" customHeight="1">
      <c r="A28" s="119" t="s">
        <v>259</v>
      </c>
      <c r="B28" s="119" t="s">
        <v>279</v>
      </c>
    </row>
    <row r="29" spans="1:2" ht="16.5" customHeight="1">
      <c r="A29" s="119" t="s">
        <v>259</v>
      </c>
      <c r="B29" s="119" t="s">
        <v>280</v>
      </c>
    </row>
    <row r="30" spans="1:2" ht="16.5" customHeight="1">
      <c r="A30" s="119" t="s">
        <v>259</v>
      </c>
      <c r="B30" s="119" t="s">
        <v>281</v>
      </c>
    </row>
    <row r="31" spans="1:2" ht="16.5" customHeight="1">
      <c r="A31" s="119" t="s">
        <v>259</v>
      </c>
      <c r="B31" s="119" t="s">
        <v>282</v>
      </c>
    </row>
    <row r="32" spans="1:2" ht="16.5" customHeight="1">
      <c r="A32" s="119" t="s">
        <v>259</v>
      </c>
      <c r="B32" s="119" t="s">
        <v>283</v>
      </c>
    </row>
    <row r="33" spans="1:2" ht="16.5" customHeight="1">
      <c r="A33" s="119" t="s">
        <v>259</v>
      </c>
      <c r="B33" s="119" t="s">
        <v>284</v>
      </c>
    </row>
    <row r="34" spans="1:2" ht="16.5" customHeight="1">
      <c r="A34" s="119" t="s">
        <v>259</v>
      </c>
      <c r="B34" s="119" t="s">
        <v>285</v>
      </c>
    </row>
    <row r="35" spans="1:2" ht="16.5" customHeight="1">
      <c r="A35" s="119" t="s">
        <v>259</v>
      </c>
      <c r="B35" s="119" t="s">
        <v>286</v>
      </c>
    </row>
    <row r="36" spans="1:2" ht="16.5" customHeight="1">
      <c r="A36" s="119" t="s">
        <v>259</v>
      </c>
      <c r="B36" s="119" t="s">
        <v>287</v>
      </c>
    </row>
    <row r="37" spans="1:2" ht="16.5" customHeight="1">
      <c r="A37" s="119" t="s">
        <v>259</v>
      </c>
      <c r="B37" s="119" t="s">
        <v>288</v>
      </c>
    </row>
    <row r="38" spans="1:2" ht="16.5" customHeight="1">
      <c r="A38" s="119" t="s">
        <v>259</v>
      </c>
      <c r="B38" s="119" t="s">
        <v>289</v>
      </c>
    </row>
    <row r="39" spans="1:2" ht="16.5" customHeight="1">
      <c r="A39" s="119" t="s">
        <v>290</v>
      </c>
      <c r="B39" s="119" t="s">
        <v>291</v>
      </c>
    </row>
    <row r="40" spans="1:2" ht="16.5" customHeight="1">
      <c r="A40" s="119" t="s">
        <v>290</v>
      </c>
      <c r="B40" s="119" t="s">
        <v>292</v>
      </c>
    </row>
    <row r="41" spans="1:2" ht="16.5" customHeight="1">
      <c r="A41" s="119" t="s">
        <v>293</v>
      </c>
      <c r="B41" s="119" t="s">
        <v>294</v>
      </c>
    </row>
    <row r="42" spans="1:2" ht="16.5" customHeight="1">
      <c r="A42" s="119" t="s">
        <v>295</v>
      </c>
      <c r="B42" s="119" t="s">
        <v>296</v>
      </c>
    </row>
    <row r="43" spans="1:2" ht="16.5" customHeight="1">
      <c r="A43" s="119" t="s">
        <v>295</v>
      </c>
      <c r="B43" s="119" t="s">
        <v>297</v>
      </c>
    </row>
    <row r="44" spans="1:2" ht="16.5" customHeight="1">
      <c r="A44" s="119" t="s">
        <v>295</v>
      </c>
      <c r="B44" s="119" t="s">
        <v>298</v>
      </c>
    </row>
    <row r="45" spans="1:2" ht="16.5" customHeight="1">
      <c r="A45" s="119" t="s">
        <v>295</v>
      </c>
      <c r="B45" s="119" t="s">
        <v>299</v>
      </c>
    </row>
    <row r="46" spans="1:2" ht="16.5" customHeight="1">
      <c r="A46" s="119" t="s">
        <v>295</v>
      </c>
      <c r="B46" s="119" t="s">
        <v>300</v>
      </c>
    </row>
    <row r="47" spans="1:2" ht="16.5" customHeight="1">
      <c r="A47" s="119" t="s">
        <v>295</v>
      </c>
      <c r="B47" s="119" t="s">
        <v>301</v>
      </c>
    </row>
    <row r="48" spans="1:2" ht="16.5" customHeight="1">
      <c r="A48" s="119" t="s">
        <v>295</v>
      </c>
      <c r="B48" s="119" t="s">
        <v>302</v>
      </c>
    </row>
    <row r="49" spans="1:2" ht="16.5" customHeight="1">
      <c r="A49" s="119" t="s">
        <v>303</v>
      </c>
      <c r="B49" s="119" t="s">
        <v>304</v>
      </c>
    </row>
    <row r="50" spans="1:2" ht="16.5" customHeight="1">
      <c r="A50" s="119" t="s">
        <v>303</v>
      </c>
      <c r="B50" s="119" t="s">
        <v>305</v>
      </c>
    </row>
    <row r="51" spans="1:2" ht="16.5" customHeight="1">
      <c r="A51" s="119" t="s">
        <v>303</v>
      </c>
      <c r="B51" s="119" t="s">
        <v>306</v>
      </c>
    </row>
    <row r="52" spans="1:2" ht="16.5" customHeight="1">
      <c r="A52" s="119" t="s">
        <v>303</v>
      </c>
      <c r="B52" s="119" t="s">
        <v>307</v>
      </c>
    </row>
    <row r="53" spans="1:2" ht="16.5" customHeight="1">
      <c r="A53" s="119" t="s">
        <v>303</v>
      </c>
      <c r="B53" s="119" t="s">
        <v>308</v>
      </c>
    </row>
    <row r="54" spans="1:2" ht="16.5" customHeight="1">
      <c r="A54" s="119" t="s">
        <v>303</v>
      </c>
      <c r="B54" s="119" t="s">
        <v>309</v>
      </c>
    </row>
    <row r="55" spans="1:2" ht="16.5" customHeight="1">
      <c r="A55" s="119" t="s">
        <v>303</v>
      </c>
      <c r="B55" s="119" t="s">
        <v>310</v>
      </c>
    </row>
    <row r="56" spans="1:2" ht="16.5" customHeight="1">
      <c r="A56" s="119" t="s">
        <v>303</v>
      </c>
      <c r="B56" s="119" t="s">
        <v>311</v>
      </c>
    </row>
    <row r="57" spans="1:2" ht="16.5" customHeight="1">
      <c r="A57" s="119" t="s">
        <v>303</v>
      </c>
      <c r="B57" s="119" t="s">
        <v>312</v>
      </c>
    </row>
    <row r="58" spans="1:2" ht="16.5" customHeight="1">
      <c r="A58" s="119" t="s">
        <v>303</v>
      </c>
      <c r="B58" s="119" t="s">
        <v>313</v>
      </c>
    </row>
    <row r="59" spans="1:2" ht="16.5" customHeight="1">
      <c r="A59" s="119" t="s">
        <v>303</v>
      </c>
      <c r="B59" s="119" t="s">
        <v>314</v>
      </c>
    </row>
    <row r="60" spans="1:2" ht="16.5" customHeight="1">
      <c r="A60" s="119" t="s">
        <v>303</v>
      </c>
      <c r="B60" s="119" t="s">
        <v>315</v>
      </c>
    </row>
    <row r="61" spans="1:2" ht="16.5" customHeight="1">
      <c r="A61" s="119" t="s">
        <v>303</v>
      </c>
      <c r="B61" s="119" t="s">
        <v>316</v>
      </c>
    </row>
    <row r="62" spans="1:2" ht="16.5" customHeight="1">
      <c r="A62" s="119" t="s">
        <v>303</v>
      </c>
      <c r="B62" s="119" t="s">
        <v>317</v>
      </c>
    </row>
    <row r="63" spans="1:2" ht="16.5" customHeight="1">
      <c r="A63" s="119" t="s">
        <v>303</v>
      </c>
      <c r="B63" s="119" t="s">
        <v>318</v>
      </c>
    </row>
    <row r="64" spans="1:2" ht="16.5" customHeight="1">
      <c r="A64" s="119" t="s">
        <v>303</v>
      </c>
      <c r="B64" s="119" t="s">
        <v>319</v>
      </c>
    </row>
    <row r="65" spans="1:2" ht="16.5" customHeight="1">
      <c r="A65" s="119" t="s">
        <v>303</v>
      </c>
      <c r="B65" s="119" t="s">
        <v>320</v>
      </c>
    </row>
    <row r="66" spans="1:2" ht="16.5" customHeight="1">
      <c r="A66" s="119" t="s">
        <v>303</v>
      </c>
      <c r="B66" s="119" t="s">
        <v>321</v>
      </c>
    </row>
    <row r="67" spans="1:2" ht="16.5" customHeight="1">
      <c r="A67" s="119" t="s">
        <v>303</v>
      </c>
      <c r="B67" s="119" t="s">
        <v>322</v>
      </c>
    </row>
    <row r="68" spans="1:2" ht="16.5" customHeight="1">
      <c r="A68" s="119" t="s">
        <v>303</v>
      </c>
      <c r="B68" s="119" t="s">
        <v>323</v>
      </c>
    </row>
    <row r="69" spans="1:2" ht="16.5" customHeight="1">
      <c r="A69" s="119" t="s">
        <v>303</v>
      </c>
      <c r="B69" s="119" t="s">
        <v>324</v>
      </c>
    </row>
    <row r="70" spans="1:2" ht="16.5" customHeight="1">
      <c r="A70" s="119" t="s">
        <v>303</v>
      </c>
      <c r="B70" s="119" t="s">
        <v>325</v>
      </c>
    </row>
    <row r="71" spans="1:2" ht="16.5" customHeight="1">
      <c r="A71" s="119" t="s">
        <v>303</v>
      </c>
      <c r="B71" s="119" t="s">
        <v>326</v>
      </c>
    </row>
    <row r="72" spans="1:2" ht="16.5" customHeight="1">
      <c r="A72" s="119" t="s">
        <v>303</v>
      </c>
      <c r="B72" s="119" t="s">
        <v>327</v>
      </c>
    </row>
    <row r="73" spans="1:2" ht="16.5" customHeight="1">
      <c r="A73" s="119" t="s">
        <v>303</v>
      </c>
      <c r="B73" s="119" t="s">
        <v>328</v>
      </c>
    </row>
    <row r="74" spans="1:2" ht="16.5" customHeight="1">
      <c r="A74" s="119" t="s">
        <v>303</v>
      </c>
      <c r="B74" s="119" t="s">
        <v>329</v>
      </c>
    </row>
    <row r="75" spans="1:2" ht="16.5" customHeight="1">
      <c r="A75" s="119" t="s">
        <v>303</v>
      </c>
      <c r="B75" s="119" t="s">
        <v>330</v>
      </c>
    </row>
    <row r="76" spans="1:2" ht="16.5" customHeight="1">
      <c r="A76" s="119" t="s">
        <v>303</v>
      </c>
      <c r="B76" s="119" t="s">
        <v>331</v>
      </c>
    </row>
    <row r="77" spans="1:2" ht="16.5" customHeight="1">
      <c r="A77" s="119" t="s">
        <v>303</v>
      </c>
      <c r="B77" s="119" t="s">
        <v>332</v>
      </c>
    </row>
    <row r="78" spans="1:2" ht="16.5" customHeight="1">
      <c r="A78" s="119" t="s">
        <v>303</v>
      </c>
      <c r="B78" s="119" t="s">
        <v>333</v>
      </c>
    </row>
    <row r="79" spans="1:2" ht="16.5" customHeight="1">
      <c r="A79" s="119" t="s">
        <v>303</v>
      </c>
      <c r="B79" s="119" t="s">
        <v>334</v>
      </c>
    </row>
    <row r="80" spans="1:2" ht="16.5" customHeight="1">
      <c r="A80" s="119" t="s">
        <v>303</v>
      </c>
      <c r="B80" s="119" t="s">
        <v>335</v>
      </c>
    </row>
    <row r="81" spans="1:2" ht="16.5" customHeight="1">
      <c r="A81" s="119" t="s">
        <v>303</v>
      </c>
      <c r="B81" s="119" t="s">
        <v>336</v>
      </c>
    </row>
    <row r="82" spans="1:2" ht="16.5" customHeight="1">
      <c r="A82" s="119" t="s">
        <v>303</v>
      </c>
      <c r="B82" s="119" t="s">
        <v>337</v>
      </c>
    </row>
    <row r="83" spans="1:2" ht="16.5" customHeight="1">
      <c r="A83" s="119" t="s">
        <v>303</v>
      </c>
      <c r="B83" s="119" t="s">
        <v>338</v>
      </c>
    </row>
    <row r="84" spans="1:2" ht="16.5" customHeight="1">
      <c r="A84" s="119" t="s">
        <v>303</v>
      </c>
      <c r="B84" s="119" t="s">
        <v>339</v>
      </c>
    </row>
    <row r="85" spans="1:2" ht="16.5" customHeight="1">
      <c r="A85" s="119" t="s">
        <v>303</v>
      </c>
      <c r="B85" s="119" t="s">
        <v>340</v>
      </c>
    </row>
    <row r="86" spans="1:2" ht="16.5" customHeight="1">
      <c r="A86" s="119" t="s">
        <v>303</v>
      </c>
      <c r="B86" s="119" t="s">
        <v>341</v>
      </c>
    </row>
    <row r="87" spans="1:2" ht="16.5" customHeight="1">
      <c r="A87" s="119" t="s">
        <v>303</v>
      </c>
      <c r="B87" s="119" t="s">
        <v>342</v>
      </c>
    </row>
    <row r="88" spans="1:2" ht="16.5" customHeight="1">
      <c r="A88" s="119" t="s">
        <v>303</v>
      </c>
      <c r="B88" s="119" t="s">
        <v>343</v>
      </c>
    </row>
    <row r="89" spans="1:2" ht="16.5" customHeight="1">
      <c r="A89" s="119" t="s">
        <v>303</v>
      </c>
      <c r="B89" s="119" t="s">
        <v>344</v>
      </c>
    </row>
    <row r="90" spans="1:2" ht="16.5" customHeight="1">
      <c r="A90" s="119" t="s">
        <v>303</v>
      </c>
      <c r="B90" s="119" t="s">
        <v>345</v>
      </c>
    </row>
    <row r="91" spans="1:2" ht="16.5" customHeight="1">
      <c r="A91" s="119" t="s">
        <v>303</v>
      </c>
      <c r="B91" s="119" t="s">
        <v>346</v>
      </c>
    </row>
    <row r="92" spans="1:2" ht="16.5" customHeight="1">
      <c r="A92" s="119" t="s">
        <v>303</v>
      </c>
      <c r="B92" s="119" t="s">
        <v>347</v>
      </c>
    </row>
    <row r="93" spans="1:2" ht="16.5" customHeight="1">
      <c r="A93" s="119" t="s">
        <v>303</v>
      </c>
      <c r="B93" s="119" t="s">
        <v>348</v>
      </c>
    </row>
    <row r="94" spans="1:2" ht="16.5" customHeight="1">
      <c r="A94" s="119" t="s">
        <v>303</v>
      </c>
      <c r="B94" s="119" t="s">
        <v>349</v>
      </c>
    </row>
    <row r="95" spans="1:2" ht="16.5" customHeight="1">
      <c r="A95" s="119" t="s">
        <v>303</v>
      </c>
      <c r="B95" s="119" t="s">
        <v>350</v>
      </c>
    </row>
    <row r="96" spans="1:2" ht="16.5" customHeight="1">
      <c r="A96" s="119" t="s">
        <v>303</v>
      </c>
      <c r="B96" s="119" t="s">
        <v>351</v>
      </c>
    </row>
    <row r="97" spans="1:2" ht="16.5" customHeight="1">
      <c r="A97" s="119" t="s">
        <v>303</v>
      </c>
      <c r="B97" s="119" t="s">
        <v>352</v>
      </c>
    </row>
    <row r="98" spans="1:2" ht="16.5" customHeight="1">
      <c r="A98" s="119" t="s">
        <v>303</v>
      </c>
      <c r="B98" s="119" t="s">
        <v>353</v>
      </c>
    </row>
    <row r="99" spans="1:2" ht="16.5" customHeight="1">
      <c r="A99" s="119" t="s">
        <v>303</v>
      </c>
      <c r="B99" s="119" t="s">
        <v>354</v>
      </c>
    </row>
    <row r="100" spans="1:2" ht="16.5" customHeight="1">
      <c r="A100" s="119" t="s">
        <v>303</v>
      </c>
      <c r="B100" s="119" t="s">
        <v>355</v>
      </c>
    </row>
    <row r="101" spans="1:2" ht="16.5" customHeight="1">
      <c r="A101" s="119" t="s">
        <v>303</v>
      </c>
      <c r="B101" s="119" t="s">
        <v>356</v>
      </c>
    </row>
    <row r="102" spans="1:2" ht="16.5" customHeight="1">
      <c r="A102" s="119" t="s">
        <v>303</v>
      </c>
      <c r="B102" s="119" t="s">
        <v>357</v>
      </c>
    </row>
    <row r="103" spans="1:2" ht="16.5" customHeight="1">
      <c r="A103" s="119" t="s">
        <v>358</v>
      </c>
      <c r="B103" s="119" t="s">
        <v>359</v>
      </c>
    </row>
    <row r="104" spans="1:2" ht="16.5" customHeight="1">
      <c r="A104" s="119" t="s">
        <v>358</v>
      </c>
      <c r="B104" s="119" t="s">
        <v>360</v>
      </c>
    </row>
    <row r="105" spans="1:2" ht="16.5" customHeight="1">
      <c r="A105" s="119" t="s">
        <v>358</v>
      </c>
      <c r="B105" s="119" t="s">
        <v>361</v>
      </c>
    </row>
    <row r="106" spans="1:2" ht="16.5" customHeight="1">
      <c r="A106" s="119" t="s">
        <v>358</v>
      </c>
      <c r="B106" s="119" t="s">
        <v>362</v>
      </c>
    </row>
    <row r="107" spans="1:2" ht="16.5" customHeight="1">
      <c r="A107" s="119" t="s">
        <v>358</v>
      </c>
      <c r="B107" s="119" t="s">
        <v>363</v>
      </c>
    </row>
    <row r="108" spans="1:2" ht="16.5" customHeight="1">
      <c r="A108" s="119" t="s">
        <v>358</v>
      </c>
      <c r="B108" s="119" t="s">
        <v>364</v>
      </c>
    </row>
    <row r="109" spans="1:2" ht="16.5" customHeight="1">
      <c r="A109" s="119" t="s">
        <v>358</v>
      </c>
      <c r="B109" s="119" t="s">
        <v>365</v>
      </c>
    </row>
    <row r="110" spans="1:2" ht="16.5" customHeight="1">
      <c r="A110" s="119" t="s">
        <v>358</v>
      </c>
      <c r="B110" s="119" t="s">
        <v>366</v>
      </c>
    </row>
    <row r="111" spans="1:2" ht="16.5" customHeight="1">
      <c r="A111" s="119" t="s">
        <v>358</v>
      </c>
      <c r="B111" s="119" t="s">
        <v>367</v>
      </c>
    </row>
    <row r="112" spans="1:2" ht="16.5" customHeight="1">
      <c r="A112" s="119" t="s">
        <v>358</v>
      </c>
      <c r="B112" s="119" t="s">
        <v>368</v>
      </c>
    </row>
    <row r="113" spans="1:2" ht="16.5" customHeight="1">
      <c r="A113" s="119" t="s">
        <v>358</v>
      </c>
      <c r="B113" s="119" t="s">
        <v>369</v>
      </c>
    </row>
    <row r="114" spans="1:2" ht="16.5" customHeight="1">
      <c r="A114" s="119" t="s">
        <v>358</v>
      </c>
      <c r="B114" s="119" t="s">
        <v>370</v>
      </c>
    </row>
    <row r="115" spans="1:2" ht="16.5" customHeight="1">
      <c r="A115" s="119" t="s">
        <v>358</v>
      </c>
      <c r="B115" s="119" t="s">
        <v>371</v>
      </c>
    </row>
    <row r="116" spans="1:2" ht="16.5" customHeight="1">
      <c r="A116" s="119" t="s">
        <v>358</v>
      </c>
      <c r="B116" s="119" t="s">
        <v>372</v>
      </c>
    </row>
    <row r="117" spans="1:2" ht="16.5" customHeight="1">
      <c r="A117" s="119" t="s">
        <v>358</v>
      </c>
      <c r="B117" s="119" t="s">
        <v>373</v>
      </c>
    </row>
    <row r="118" spans="1:2" ht="16.5" customHeight="1">
      <c r="A118" s="119" t="s">
        <v>358</v>
      </c>
      <c r="B118" s="119" t="s">
        <v>374</v>
      </c>
    </row>
    <row r="119" spans="1:2" ht="16.5" customHeight="1">
      <c r="A119" s="119" t="s">
        <v>358</v>
      </c>
      <c r="B119" s="119" t="s">
        <v>375</v>
      </c>
    </row>
    <row r="120" spans="1:2" ht="16.5" customHeight="1">
      <c r="A120" s="119" t="s">
        <v>358</v>
      </c>
      <c r="B120" s="119" t="s">
        <v>376</v>
      </c>
    </row>
    <row r="121" spans="1:2" ht="16.5" customHeight="1">
      <c r="A121" s="119" t="s">
        <v>358</v>
      </c>
      <c r="B121" s="119" t="s">
        <v>377</v>
      </c>
    </row>
    <row r="122" spans="1:2" ht="16.5" customHeight="1">
      <c r="A122" s="119" t="s">
        <v>358</v>
      </c>
      <c r="B122" s="119" t="s">
        <v>378</v>
      </c>
    </row>
    <row r="123" spans="1:2" ht="16.5" customHeight="1">
      <c r="A123" s="119" t="s">
        <v>358</v>
      </c>
      <c r="B123" s="119" t="s">
        <v>379</v>
      </c>
    </row>
    <row r="124" spans="1:2" ht="16.5" customHeight="1">
      <c r="A124" s="119" t="s">
        <v>358</v>
      </c>
      <c r="B124" s="119" t="s">
        <v>380</v>
      </c>
    </row>
    <row r="125" spans="1:2" ht="16.5" customHeight="1">
      <c r="A125" s="119" t="s">
        <v>358</v>
      </c>
      <c r="B125" s="119" t="s">
        <v>381</v>
      </c>
    </row>
    <row r="126" spans="1:2" ht="16.5" customHeight="1">
      <c r="A126" s="119" t="s">
        <v>358</v>
      </c>
      <c r="B126" s="119" t="s">
        <v>382</v>
      </c>
    </row>
    <row r="127" spans="1:2" ht="16.5" customHeight="1">
      <c r="A127" s="119" t="s">
        <v>358</v>
      </c>
      <c r="B127" s="119" t="s">
        <v>383</v>
      </c>
    </row>
    <row r="128" spans="1:2" ht="16.5" customHeight="1">
      <c r="A128" s="119" t="s">
        <v>358</v>
      </c>
      <c r="B128" s="119" t="s">
        <v>384</v>
      </c>
    </row>
    <row r="129" spans="1:2" ht="16.5" customHeight="1">
      <c r="A129" s="119" t="s">
        <v>358</v>
      </c>
      <c r="B129" s="119" t="s">
        <v>385</v>
      </c>
    </row>
    <row r="130" spans="1:2" ht="16.5" customHeight="1">
      <c r="A130" s="119" t="s">
        <v>358</v>
      </c>
      <c r="B130" s="119" t="s">
        <v>386</v>
      </c>
    </row>
    <row r="131" spans="1:2" ht="16.5" customHeight="1">
      <c r="A131" s="119" t="s">
        <v>358</v>
      </c>
      <c r="B131" s="119" t="s">
        <v>387</v>
      </c>
    </row>
    <row r="132" spans="1:2" ht="16.5" customHeight="1">
      <c r="A132" s="119" t="s">
        <v>358</v>
      </c>
      <c r="B132" s="119" t="s">
        <v>388</v>
      </c>
    </row>
    <row r="133" spans="1:2" ht="16.5" customHeight="1">
      <c r="A133" s="119" t="s">
        <v>358</v>
      </c>
      <c r="B133" s="119" t="s">
        <v>389</v>
      </c>
    </row>
    <row r="134" spans="1:2" ht="16.5" customHeight="1">
      <c r="A134" s="119" t="s">
        <v>358</v>
      </c>
      <c r="B134" s="119" t="s">
        <v>390</v>
      </c>
    </row>
    <row r="135" spans="1:2" ht="16.5" customHeight="1">
      <c r="A135" s="119" t="s">
        <v>358</v>
      </c>
      <c r="B135" s="119" t="s">
        <v>391</v>
      </c>
    </row>
    <row r="136" spans="1:2" ht="16.5" customHeight="1">
      <c r="A136" s="119" t="s">
        <v>358</v>
      </c>
      <c r="B136" s="119" t="s">
        <v>392</v>
      </c>
    </row>
    <row r="137" spans="1:2" ht="16.5" customHeight="1">
      <c r="A137" s="119" t="s">
        <v>358</v>
      </c>
      <c r="B137" s="119" t="s">
        <v>393</v>
      </c>
    </row>
    <row r="138" spans="1:2" ht="16.5" customHeight="1">
      <c r="A138" s="119" t="s">
        <v>358</v>
      </c>
      <c r="B138" s="119" t="s">
        <v>394</v>
      </c>
    </row>
    <row r="139" spans="1:2" ht="16.5" customHeight="1">
      <c r="A139" s="119" t="s">
        <v>358</v>
      </c>
      <c r="B139" s="119" t="s">
        <v>395</v>
      </c>
    </row>
    <row r="140" spans="1:2" ht="16.5" customHeight="1">
      <c r="A140" s="119" t="s">
        <v>358</v>
      </c>
      <c r="B140" s="119" t="s">
        <v>396</v>
      </c>
    </row>
    <row r="141" spans="1:2" ht="16.5" customHeight="1">
      <c r="A141" s="119" t="s">
        <v>358</v>
      </c>
      <c r="B141" s="119" t="s">
        <v>397</v>
      </c>
    </row>
    <row r="142" spans="1:2" ht="16.5" customHeight="1">
      <c r="A142" s="119" t="s">
        <v>358</v>
      </c>
      <c r="B142" s="119" t="s">
        <v>398</v>
      </c>
    </row>
    <row r="143" spans="1:2" ht="16.5" customHeight="1">
      <c r="A143" s="119" t="s">
        <v>358</v>
      </c>
      <c r="B143" s="119" t="s">
        <v>399</v>
      </c>
    </row>
    <row r="144" spans="1:2" ht="16.5" customHeight="1">
      <c r="A144" s="119" t="s">
        <v>358</v>
      </c>
      <c r="B144" s="119" t="s">
        <v>400</v>
      </c>
    </row>
    <row r="145" spans="1:2" ht="16.5" customHeight="1">
      <c r="A145" s="119" t="s">
        <v>358</v>
      </c>
      <c r="B145" s="119" t="s">
        <v>401</v>
      </c>
    </row>
    <row r="146" spans="1:2" ht="16.5" customHeight="1">
      <c r="A146" s="119" t="s">
        <v>358</v>
      </c>
      <c r="B146" s="119" t="s">
        <v>402</v>
      </c>
    </row>
    <row r="147" spans="1:2" ht="16.5" customHeight="1">
      <c r="A147" s="119" t="s">
        <v>358</v>
      </c>
      <c r="B147" s="119" t="s">
        <v>403</v>
      </c>
    </row>
    <row r="148" spans="1:2" ht="16.5" customHeight="1">
      <c r="A148" s="119" t="s">
        <v>358</v>
      </c>
      <c r="B148" s="119" t="s">
        <v>404</v>
      </c>
    </row>
    <row r="149" spans="1:2" ht="16.5" customHeight="1">
      <c r="A149" s="119" t="s">
        <v>358</v>
      </c>
      <c r="B149" s="119" t="s">
        <v>405</v>
      </c>
    </row>
    <row r="150" spans="1:2" ht="16.5" customHeight="1">
      <c r="A150" s="119" t="s">
        <v>358</v>
      </c>
      <c r="B150" s="119" t="s">
        <v>406</v>
      </c>
    </row>
    <row r="151" spans="1:2" ht="16.5" customHeight="1">
      <c r="A151" s="119" t="s">
        <v>358</v>
      </c>
      <c r="B151" s="119" t="s">
        <v>407</v>
      </c>
    </row>
    <row r="152" spans="1:2" ht="16.5" customHeight="1">
      <c r="A152" s="119" t="s">
        <v>358</v>
      </c>
      <c r="B152" s="119" t="s">
        <v>408</v>
      </c>
    </row>
    <row r="153" spans="1:2" ht="16.5" customHeight="1">
      <c r="A153" s="119" t="s">
        <v>358</v>
      </c>
      <c r="B153" s="119" t="s">
        <v>409</v>
      </c>
    </row>
    <row r="154" spans="1:2" ht="16.5" customHeight="1">
      <c r="A154" s="119" t="s">
        <v>358</v>
      </c>
      <c r="B154" s="119" t="s">
        <v>410</v>
      </c>
    </row>
    <row r="155" spans="1:2" ht="16.5" customHeight="1">
      <c r="A155" s="119" t="s">
        <v>358</v>
      </c>
      <c r="B155" s="119" t="s">
        <v>411</v>
      </c>
    </row>
    <row r="156" spans="1:2" ht="16.5" customHeight="1">
      <c r="A156" s="119" t="s">
        <v>358</v>
      </c>
      <c r="B156" s="119" t="s">
        <v>412</v>
      </c>
    </row>
    <row r="157" spans="1:2" ht="16.5" customHeight="1">
      <c r="A157" s="119" t="s">
        <v>358</v>
      </c>
      <c r="B157" s="119" t="s">
        <v>413</v>
      </c>
    </row>
    <row r="158" spans="1:2" ht="16.5" customHeight="1">
      <c r="A158" s="119" t="s">
        <v>358</v>
      </c>
      <c r="B158" s="119" t="s">
        <v>414</v>
      </c>
    </row>
    <row r="159" spans="1:2" ht="16.5" customHeight="1">
      <c r="A159" s="119" t="s">
        <v>358</v>
      </c>
      <c r="B159" s="119" t="s">
        <v>415</v>
      </c>
    </row>
    <row r="160" spans="1:2" ht="16.5" customHeight="1">
      <c r="A160" s="119" t="s">
        <v>358</v>
      </c>
      <c r="B160" s="119" t="s">
        <v>416</v>
      </c>
    </row>
    <row r="161" spans="1:2" ht="16.5" customHeight="1">
      <c r="A161" s="119" t="s">
        <v>358</v>
      </c>
      <c r="B161" s="119" t="s">
        <v>417</v>
      </c>
    </row>
    <row r="162" spans="1:2" ht="16.5" customHeight="1">
      <c r="A162" s="119" t="s">
        <v>358</v>
      </c>
      <c r="B162" s="119" t="s">
        <v>418</v>
      </c>
    </row>
    <row r="163" spans="1:2" ht="16.5" customHeight="1">
      <c r="A163" s="119" t="s">
        <v>358</v>
      </c>
      <c r="B163" s="119" t="s">
        <v>419</v>
      </c>
    </row>
    <row r="164" spans="1:2" ht="16.5" customHeight="1">
      <c r="A164" s="119" t="s">
        <v>358</v>
      </c>
      <c r="B164" s="119" t="s">
        <v>420</v>
      </c>
    </row>
    <row r="165" spans="1:2" ht="16.5" customHeight="1">
      <c r="A165" s="119" t="s">
        <v>358</v>
      </c>
      <c r="B165" s="119" t="s">
        <v>421</v>
      </c>
    </row>
    <row r="166" spans="1:2" ht="16.5" customHeight="1">
      <c r="A166" s="119" t="s">
        <v>358</v>
      </c>
      <c r="B166" s="119" t="s">
        <v>422</v>
      </c>
    </row>
    <row r="167" spans="1:2" ht="16.5" customHeight="1">
      <c r="A167" s="119" t="s">
        <v>358</v>
      </c>
      <c r="B167" s="119" t="s">
        <v>423</v>
      </c>
    </row>
    <row r="168" spans="1:2" ht="16.5" customHeight="1">
      <c r="A168" s="119" t="s">
        <v>358</v>
      </c>
      <c r="B168" s="119" t="s">
        <v>424</v>
      </c>
    </row>
    <row r="169" spans="1:2" ht="16.5" customHeight="1">
      <c r="A169" s="119" t="s">
        <v>358</v>
      </c>
      <c r="B169" s="119" t="s">
        <v>425</v>
      </c>
    </row>
    <row r="170" spans="1:2" ht="16.5" customHeight="1">
      <c r="A170" s="119" t="s">
        <v>358</v>
      </c>
      <c r="B170" s="119" t="s">
        <v>426</v>
      </c>
    </row>
    <row r="171" spans="1:2" ht="16.5" customHeight="1">
      <c r="A171" s="119" t="s">
        <v>358</v>
      </c>
      <c r="B171" s="119" t="s">
        <v>427</v>
      </c>
    </row>
    <row r="172" spans="1:2" ht="16.5" customHeight="1">
      <c r="A172" s="119" t="s">
        <v>358</v>
      </c>
      <c r="B172" s="119" t="s">
        <v>428</v>
      </c>
    </row>
    <row r="173" spans="1:2" ht="16.5" customHeight="1">
      <c r="A173" s="119" t="s">
        <v>358</v>
      </c>
      <c r="B173" s="119" t="s">
        <v>429</v>
      </c>
    </row>
    <row r="174" spans="1:2" ht="16.5" customHeight="1">
      <c r="A174" s="119" t="s">
        <v>358</v>
      </c>
      <c r="B174" s="119" t="s">
        <v>430</v>
      </c>
    </row>
    <row r="175" spans="1:2" ht="16.5" customHeight="1">
      <c r="A175" s="119" t="s">
        <v>358</v>
      </c>
      <c r="B175" s="119" t="s">
        <v>431</v>
      </c>
    </row>
    <row r="176" spans="1:2" ht="16.5" customHeight="1">
      <c r="A176" s="119" t="s">
        <v>358</v>
      </c>
      <c r="B176" s="119" t="s">
        <v>432</v>
      </c>
    </row>
    <row r="177" spans="1:2" ht="16.5" customHeight="1">
      <c r="A177" s="119" t="s">
        <v>358</v>
      </c>
      <c r="B177" s="119" t="s">
        <v>433</v>
      </c>
    </row>
    <row r="178" spans="1:2" ht="16.5" customHeight="1">
      <c r="A178" s="119" t="s">
        <v>358</v>
      </c>
      <c r="B178" s="119" t="s">
        <v>434</v>
      </c>
    </row>
    <row r="179" spans="1:2" ht="16.5" customHeight="1">
      <c r="A179" s="119" t="s">
        <v>358</v>
      </c>
      <c r="B179" s="119" t="s">
        <v>435</v>
      </c>
    </row>
    <row r="180" spans="1:2" ht="16.5" customHeight="1">
      <c r="A180" s="119" t="s">
        <v>358</v>
      </c>
      <c r="B180" s="119" t="s">
        <v>436</v>
      </c>
    </row>
    <row r="181" spans="1:2" ht="16.5" customHeight="1">
      <c r="A181" s="119" t="s">
        <v>358</v>
      </c>
      <c r="B181" s="119" t="s">
        <v>437</v>
      </c>
    </row>
    <row r="182" spans="1:2" ht="16.5" customHeight="1">
      <c r="A182" s="119" t="s">
        <v>358</v>
      </c>
      <c r="B182" s="119" t="s">
        <v>438</v>
      </c>
    </row>
    <row r="183" spans="1:2" ht="16.5" customHeight="1">
      <c r="A183" s="119" t="s">
        <v>358</v>
      </c>
      <c r="B183" s="119" t="s">
        <v>439</v>
      </c>
    </row>
    <row r="184" spans="1:2" ht="16.5" customHeight="1">
      <c r="A184" s="119" t="s">
        <v>358</v>
      </c>
      <c r="B184" s="119" t="s">
        <v>440</v>
      </c>
    </row>
    <row r="185" spans="1:2" ht="16.5" customHeight="1">
      <c r="A185" s="104"/>
      <c r="B185" s="104"/>
    </row>
    <row r="186" spans="1:2" ht="16.5" customHeight="1">
      <c r="A186" s="104"/>
      <c r="B186" s="104"/>
    </row>
    <row r="187" spans="1:2" ht="16.5" customHeight="1">
      <c r="A187" s="104"/>
      <c r="B187" s="104"/>
    </row>
    <row r="188" spans="1:2" ht="16.5" customHeight="1">
      <c r="A188" s="104"/>
      <c r="B188" s="104"/>
    </row>
    <row r="189" spans="1:2" ht="16.5" customHeight="1">
      <c r="A189" s="104"/>
      <c r="B189" s="104"/>
    </row>
    <row r="190" spans="1:2" ht="16.5" customHeight="1">
      <c r="A190" s="104"/>
      <c r="B190" s="104"/>
    </row>
    <row r="191" spans="1:2" ht="16.5" customHeight="1">
      <c r="A191" s="104"/>
      <c r="B191" s="104"/>
    </row>
    <row r="192" spans="1:2" ht="16.5" customHeight="1">
      <c r="A192" s="104"/>
      <c r="B192" s="104"/>
    </row>
    <row r="193" spans="1:2" ht="16.5" customHeight="1">
      <c r="A193" s="104"/>
      <c r="B193" s="104"/>
    </row>
    <row r="194" spans="1:2" ht="16.5" customHeight="1">
      <c r="A194" s="104"/>
      <c r="B194" s="104"/>
    </row>
    <row r="195" spans="1:2" ht="16.5" customHeight="1">
      <c r="A195" s="104"/>
      <c r="B195" s="104"/>
    </row>
    <row r="196" spans="1:2" ht="16.5" customHeight="1">
      <c r="A196" s="104"/>
      <c r="B196" s="104"/>
    </row>
    <row r="197" spans="1:2" ht="16.5" customHeight="1">
      <c r="A197" s="104"/>
      <c r="B197" s="104"/>
    </row>
    <row r="198" spans="1:2" ht="16.5" customHeight="1">
      <c r="A198" s="104"/>
      <c r="B198" s="104"/>
    </row>
    <row r="199" spans="1:2" ht="16.5" customHeight="1">
      <c r="A199" s="104"/>
      <c r="B199" s="104"/>
    </row>
    <row r="200" spans="1:2" ht="16.5" customHeight="1">
      <c r="A200" s="104"/>
      <c r="B200" s="104"/>
    </row>
    <row r="201" spans="1:2" ht="16.5" customHeight="1">
      <c r="A201" s="104"/>
      <c r="B201" s="104"/>
    </row>
    <row r="202" spans="1:2" ht="16.5" customHeight="1">
      <c r="A202" s="104"/>
      <c r="B202" s="104"/>
    </row>
    <row r="203" spans="1:2" ht="16.5" customHeight="1">
      <c r="A203" s="104"/>
      <c r="B203" s="104"/>
    </row>
    <row r="204" spans="1:2" ht="16.5" customHeight="1">
      <c r="A204" s="104"/>
      <c r="B204" s="104"/>
    </row>
    <row r="205" spans="1:2" ht="16.5" customHeight="1">
      <c r="A205" s="104"/>
      <c r="B205" s="104"/>
    </row>
    <row r="206" spans="1:2" ht="16.5" customHeight="1">
      <c r="A206" s="104"/>
      <c r="B206" s="104"/>
    </row>
    <row r="207" spans="1:2" ht="16.5" customHeight="1">
      <c r="A207" s="104"/>
      <c r="B207" s="104"/>
    </row>
    <row r="208" spans="1:2" ht="16.5" customHeight="1">
      <c r="A208" s="104"/>
      <c r="B208" s="104"/>
    </row>
    <row r="209" spans="1:2" ht="16.5" customHeight="1">
      <c r="A209" s="104"/>
      <c r="B209" s="104"/>
    </row>
    <row r="210" spans="1:2" ht="16.5" customHeight="1">
      <c r="A210" s="104"/>
      <c r="B210" s="104"/>
    </row>
    <row r="211" spans="1:2" ht="16.5" customHeight="1">
      <c r="A211" s="104"/>
      <c r="B211" s="104"/>
    </row>
    <row r="212" spans="1:2" ht="16.5" customHeight="1">
      <c r="A212" s="104"/>
      <c r="B212" s="104"/>
    </row>
    <row r="213" spans="1:2" ht="16.5" customHeight="1">
      <c r="A213" s="104"/>
      <c r="B213" s="104"/>
    </row>
    <row r="214" spans="1:2" ht="16.5" customHeight="1">
      <c r="A214" s="104"/>
      <c r="B214" s="104"/>
    </row>
    <row r="215" spans="1:2" ht="16.5" customHeight="1">
      <c r="A215" s="104"/>
      <c r="B215" s="104"/>
    </row>
    <row r="216" spans="1:2" ht="16.5" customHeight="1">
      <c r="A216" s="104"/>
      <c r="B216" s="104"/>
    </row>
    <row r="217" spans="1:2" ht="16.5" customHeight="1">
      <c r="A217" s="104"/>
      <c r="B217" s="104"/>
    </row>
    <row r="218" spans="1:2" ht="16.5" customHeight="1">
      <c r="A218" s="104"/>
      <c r="B218" s="104"/>
    </row>
    <row r="219" spans="1:2" ht="16.5" customHeight="1">
      <c r="A219" s="104"/>
      <c r="B219" s="104"/>
    </row>
    <row r="220" spans="1:2" ht="16.5" customHeight="1">
      <c r="A220" s="104"/>
      <c r="B220" s="104"/>
    </row>
    <row r="221" spans="1:2" ht="16.5" customHeight="1">
      <c r="A221" s="104"/>
      <c r="B221" s="104"/>
    </row>
    <row r="222" spans="1:2" ht="16.5" customHeight="1">
      <c r="A222" s="104"/>
      <c r="B222" s="104"/>
    </row>
    <row r="223" spans="1:2" ht="16.5" customHeight="1">
      <c r="A223" s="104"/>
      <c r="B223" s="104"/>
    </row>
    <row r="224" spans="1:2" ht="16.5" customHeight="1">
      <c r="A224" s="104"/>
      <c r="B224" s="104"/>
    </row>
    <row r="225" spans="1:2" ht="16.5" customHeight="1">
      <c r="A225" s="104"/>
      <c r="B225" s="104"/>
    </row>
    <row r="226" spans="1:2" ht="16.5" customHeight="1">
      <c r="A226" s="104"/>
      <c r="B226" s="104"/>
    </row>
    <row r="227" spans="1:2" ht="16.5" customHeight="1">
      <c r="A227" s="104"/>
      <c r="B227" s="104"/>
    </row>
    <row r="228" spans="1:2" ht="16.5" customHeight="1">
      <c r="A228" s="104"/>
      <c r="B228" s="104"/>
    </row>
    <row r="229" spans="1:2" ht="16.5" customHeight="1">
      <c r="A229" s="104"/>
      <c r="B229" s="104"/>
    </row>
    <row r="230" spans="1:2" ht="16.5" customHeight="1">
      <c r="A230" s="104"/>
      <c r="B230" s="104"/>
    </row>
    <row r="231" spans="1:2" ht="16.5" customHeight="1">
      <c r="A231" s="104"/>
      <c r="B231" s="104"/>
    </row>
    <row r="232" spans="1:2" ht="16.5" customHeight="1">
      <c r="A232" s="104"/>
      <c r="B232" s="104"/>
    </row>
    <row r="233" spans="1:2" ht="16.5" customHeight="1">
      <c r="A233" s="104"/>
      <c r="B233" s="104"/>
    </row>
    <row r="234" spans="1:2" ht="16.5" customHeight="1">
      <c r="A234" s="104"/>
      <c r="B234" s="104"/>
    </row>
    <row r="235" spans="1:2" ht="16.5" customHeight="1">
      <c r="A235" s="104"/>
      <c r="B235" s="104"/>
    </row>
    <row r="236" spans="1:2" ht="16.5" customHeight="1">
      <c r="A236" s="104"/>
      <c r="B236" s="104"/>
    </row>
    <row r="237" spans="1:2" ht="16.5" customHeight="1">
      <c r="A237" s="104"/>
      <c r="B237" s="104"/>
    </row>
    <row r="238" spans="1:2" ht="16.5" customHeight="1">
      <c r="A238" s="104"/>
      <c r="B238" s="104"/>
    </row>
    <row r="239" spans="1:2" ht="16.5" customHeight="1">
      <c r="A239" s="104"/>
      <c r="B239" s="104"/>
    </row>
    <row r="240" spans="1:2" ht="16.5" customHeight="1">
      <c r="A240" s="104"/>
      <c r="B240" s="104"/>
    </row>
    <row r="241" spans="1:2" ht="16.5" customHeight="1">
      <c r="A241" s="104"/>
      <c r="B241" s="104"/>
    </row>
    <row r="242" spans="1:2" ht="16.5" customHeight="1">
      <c r="A242" s="104"/>
      <c r="B242" s="104"/>
    </row>
    <row r="243" spans="1:2" ht="16.5" customHeight="1">
      <c r="A243" s="104"/>
      <c r="B243" s="104"/>
    </row>
    <row r="244" spans="1:2" ht="16.5" customHeight="1">
      <c r="A244" s="104"/>
      <c r="B244" s="104"/>
    </row>
    <row r="245" spans="1:2" ht="16.5" customHeight="1">
      <c r="A245" s="104"/>
      <c r="B245" s="104"/>
    </row>
    <row r="246" spans="1:2" ht="16.5" customHeight="1">
      <c r="A246" s="104"/>
      <c r="B246" s="104"/>
    </row>
    <row r="247" spans="1:2" ht="16.5" customHeight="1">
      <c r="A247" s="104"/>
      <c r="B247" s="104"/>
    </row>
    <row r="248" spans="1:2" ht="16.5" customHeight="1">
      <c r="A248" s="104"/>
      <c r="B248" s="104"/>
    </row>
    <row r="249" spans="1:2" ht="16.5" customHeight="1">
      <c r="A249" s="104"/>
      <c r="B249" s="104"/>
    </row>
    <row r="250" spans="1:2" ht="16.5" customHeight="1">
      <c r="A250" s="104"/>
      <c r="B250" s="104"/>
    </row>
    <row r="251" spans="1:2" ht="16.5" customHeight="1">
      <c r="A251" s="104"/>
      <c r="B251" s="104"/>
    </row>
    <row r="252" spans="1:2" ht="16.5" customHeight="1">
      <c r="A252" s="104"/>
      <c r="B252" s="104"/>
    </row>
    <row r="253" spans="1:2" ht="16.5" customHeight="1">
      <c r="A253" s="104"/>
      <c r="B253" s="104"/>
    </row>
    <row r="254" spans="1:2" ht="16.5" customHeight="1">
      <c r="A254" s="104"/>
      <c r="B254" s="104"/>
    </row>
    <row r="255" spans="1:2" ht="16.5" customHeight="1">
      <c r="A255" s="104"/>
      <c r="B255" s="104"/>
    </row>
    <row r="256" spans="1:2" ht="16.5" customHeight="1">
      <c r="A256" s="104"/>
      <c r="B256" s="104"/>
    </row>
    <row r="257" spans="1:2" ht="16.5" customHeight="1">
      <c r="A257" s="104"/>
      <c r="B257" s="104"/>
    </row>
  </sheetData>
  <autoFilter ref="A8:B184">
    <sortState ref="A8:B184">
      <sortCondition ref="A8:A184"/>
      <sortCondition ref="B8:B184"/>
    </sortState>
  </autoFilter>
  <mergeCells count="3">
    <mergeCell ref="A3:B3"/>
    <mergeCell ref="A4:B4"/>
    <mergeCell ref="A6:B6"/>
  </mergeCells>
  <printOptions horizontalCentered="1"/>
  <pageMargins left="0.51181102362204722" right="0.51181102362204722" top="0.74803149606299213" bottom="0.74803149606299213" header="0" footer="0"/>
  <pageSetup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C0000"/>
  </sheetPr>
  <dimension ref="A1:C119"/>
  <sheetViews>
    <sheetView topLeftCell="A26" workbookViewId="0">
      <selection activeCell="C103" sqref="C103"/>
    </sheetView>
  </sheetViews>
  <sheetFormatPr baseColWidth="10" defaultColWidth="14.42578125" defaultRowHeight="15" customHeight="1"/>
  <cols>
    <col min="1" max="1" width="22.140625" customWidth="1"/>
    <col min="2" max="2" width="39.5703125" customWidth="1"/>
    <col min="3" max="3" width="66.7109375" customWidth="1"/>
    <col min="4" max="6" width="11.42578125" customWidth="1"/>
    <col min="7" max="26" width="10.7109375" customWidth="1"/>
  </cols>
  <sheetData>
    <row r="1" spans="1:3" ht="15.75" customHeight="1">
      <c r="A1" s="116"/>
      <c r="B1" s="104"/>
      <c r="C1" s="117" t="s">
        <v>441</v>
      </c>
    </row>
    <row r="2" spans="1:3" ht="15.75" customHeight="1">
      <c r="A2" s="116"/>
      <c r="B2" s="104"/>
      <c r="C2" s="104"/>
    </row>
    <row r="3" spans="1:3" ht="15.75" customHeight="1">
      <c r="A3" s="346" t="s">
        <v>232</v>
      </c>
      <c r="B3" s="230"/>
      <c r="C3" s="231"/>
    </row>
    <row r="4" spans="1:3" ht="15.75" customHeight="1">
      <c r="A4" s="346" t="s">
        <v>233</v>
      </c>
      <c r="B4" s="230"/>
      <c r="C4" s="231"/>
    </row>
    <row r="5" spans="1:3" ht="15.75" customHeight="1">
      <c r="A5" s="116"/>
      <c r="B5" s="116"/>
      <c r="C5" s="116"/>
    </row>
    <row r="6" spans="1:3" ht="15.75" customHeight="1">
      <c r="A6" s="350" t="s">
        <v>442</v>
      </c>
      <c r="B6" s="230"/>
      <c r="C6" s="231"/>
    </row>
    <row r="7" spans="1:3" ht="15.75" customHeight="1">
      <c r="A7" s="120"/>
      <c r="B7" s="120"/>
      <c r="C7" s="120"/>
    </row>
    <row r="8" spans="1:3" ht="23.25" customHeight="1">
      <c r="A8" s="112" t="s">
        <v>245</v>
      </c>
      <c r="B8" s="112" t="s">
        <v>246</v>
      </c>
      <c r="C8" s="112" t="s">
        <v>443</v>
      </c>
    </row>
    <row r="9" spans="1:3" ht="15.75" customHeight="1">
      <c r="A9" s="121" t="s">
        <v>444</v>
      </c>
      <c r="B9" s="121" t="s">
        <v>445</v>
      </c>
      <c r="C9" s="121" t="s">
        <v>446</v>
      </c>
    </row>
    <row r="10" spans="1:3" ht="15.75" customHeight="1">
      <c r="A10" s="121" t="s">
        <v>444</v>
      </c>
      <c r="B10" s="121" t="s">
        <v>445</v>
      </c>
      <c r="C10" s="121" t="s">
        <v>447</v>
      </c>
    </row>
    <row r="11" spans="1:3" ht="15.75" customHeight="1">
      <c r="A11" s="121" t="s">
        <v>444</v>
      </c>
      <c r="B11" s="121" t="s">
        <v>448</v>
      </c>
      <c r="C11" s="121" t="s">
        <v>449</v>
      </c>
    </row>
    <row r="12" spans="1:3" ht="15.75" customHeight="1">
      <c r="A12" s="121" t="s">
        <v>444</v>
      </c>
      <c r="B12" s="121" t="s">
        <v>448</v>
      </c>
      <c r="C12" s="121" t="s">
        <v>450</v>
      </c>
    </row>
    <row r="13" spans="1:3" ht="15.75" customHeight="1">
      <c r="A13" s="121" t="s">
        <v>444</v>
      </c>
      <c r="B13" s="121" t="s">
        <v>448</v>
      </c>
      <c r="C13" s="121" t="s">
        <v>451</v>
      </c>
    </row>
    <row r="14" spans="1:3" ht="15.75" customHeight="1">
      <c r="A14" s="121" t="s">
        <v>444</v>
      </c>
      <c r="B14" s="121" t="s">
        <v>448</v>
      </c>
      <c r="C14" s="121" t="s">
        <v>452</v>
      </c>
    </row>
    <row r="15" spans="1:3" ht="15.75" customHeight="1">
      <c r="A15" s="121" t="s">
        <v>444</v>
      </c>
      <c r="B15" s="121" t="s">
        <v>453</v>
      </c>
      <c r="C15" s="121" t="s">
        <v>454</v>
      </c>
    </row>
    <row r="16" spans="1:3" ht="15.75" customHeight="1">
      <c r="A16" s="121" t="s">
        <v>444</v>
      </c>
      <c r="B16" s="121" t="s">
        <v>453</v>
      </c>
      <c r="C16" s="121" t="s">
        <v>455</v>
      </c>
    </row>
    <row r="17" spans="1:3" ht="15.75" customHeight="1">
      <c r="A17" s="121" t="s">
        <v>444</v>
      </c>
      <c r="B17" s="121" t="s">
        <v>453</v>
      </c>
      <c r="C17" s="121" t="s">
        <v>456</v>
      </c>
    </row>
    <row r="18" spans="1:3" ht="15.75" customHeight="1">
      <c r="A18" s="121" t="s">
        <v>444</v>
      </c>
      <c r="B18" s="121" t="s">
        <v>453</v>
      </c>
      <c r="C18" s="121" t="s">
        <v>457</v>
      </c>
    </row>
    <row r="19" spans="1:3" ht="15.75" customHeight="1">
      <c r="A19" s="121" t="s">
        <v>444</v>
      </c>
      <c r="B19" s="121" t="s">
        <v>453</v>
      </c>
      <c r="C19" s="121" t="s">
        <v>458</v>
      </c>
    </row>
    <row r="20" spans="1:3" ht="15.75" customHeight="1">
      <c r="A20" s="121" t="s">
        <v>444</v>
      </c>
      <c r="B20" s="121" t="s">
        <v>453</v>
      </c>
      <c r="C20" s="121" t="s">
        <v>459</v>
      </c>
    </row>
    <row r="21" spans="1:3" ht="15.75" customHeight="1">
      <c r="A21" s="121" t="s">
        <v>444</v>
      </c>
      <c r="B21" s="121" t="s">
        <v>453</v>
      </c>
      <c r="C21" s="121" t="s">
        <v>460</v>
      </c>
    </row>
    <row r="22" spans="1:3" ht="15.75" customHeight="1">
      <c r="A22" s="121" t="s">
        <v>444</v>
      </c>
      <c r="B22" s="121" t="s">
        <v>453</v>
      </c>
      <c r="C22" s="121" t="s">
        <v>461</v>
      </c>
    </row>
    <row r="23" spans="1:3" ht="15.75" customHeight="1">
      <c r="A23" s="121" t="s">
        <v>444</v>
      </c>
      <c r="B23" s="121" t="s">
        <v>453</v>
      </c>
      <c r="C23" s="121" t="s">
        <v>462</v>
      </c>
    </row>
    <row r="24" spans="1:3" ht="15.75" customHeight="1">
      <c r="A24" s="121" t="s">
        <v>444</v>
      </c>
      <c r="B24" s="121" t="s">
        <v>463</v>
      </c>
      <c r="C24" s="121" t="s">
        <v>464</v>
      </c>
    </row>
    <row r="25" spans="1:3" ht="15.75" customHeight="1">
      <c r="A25" s="121" t="s">
        <v>444</v>
      </c>
      <c r="B25" s="121" t="s">
        <v>465</v>
      </c>
      <c r="C25" s="121" t="s">
        <v>466</v>
      </c>
    </row>
    <row r="26" spans="1:3" ht="15.75" customHeight="1">
      <c r="A26" s="121" t="s">
        <v>444</v>
      </c>
      <c r="B26" s="121" t="s">
        <v>465</v>
      </c>
      <c r="C26" s="121" t="s">
        <v>467</v>
      </c>
    </row>
    <row r="27" spans="1:3" ht="15.75" customHeight="1">
      <c r="A27" s="121" t="s">
        <v>444</v>
      </c>
      <c r="B27" s="121" t="s">
        <v>468</v>
      </c>
      <c r="C27" s="121" t="s">
        <v>469</v>
      </c>
    </row>
    <row r="28" spans="1:3" ht="15.75" customHeight="1">
      <c r="A28" s="121" t="s">
        <v>444</v>
      </c>
      <c r="B28" s="121" t="s">
        <v>468</v>
      </c>
      <c r="C28" s="121" t="s">
        <v>470</v>
      </c>
    </row>
    <row r="29" spans="1:3" ht="15.75" customHeight="1">
      <c r="A29" s="121" t="s">
        <v>444</v>
      </c>
      <c r="B29" s="121" t="s">
        <v>468</v>
      </c>
      <c r="C29" s="121" t="s">
        <v>471</v>
      </c>
    </row>
    <row r="30" spans="1:3" ht="15.75" customHeight="1">
      <c r="A30" s="121" t="s">
        <v>444</v>
      </c>
      <c r="B30" s="122" t="s">
        <v>472</v>
      </c>
      <c r="C30" s="121" t="s">
        <v>473</v>
      </c>
    </row>
    <row r="31" spans="1:3" ht="15.75" customHeight="1">
      <c r="A31" s="121" t="s">
        <v>444</v>
      </c>
      <c r="B31" s="122" t="s">
        <v>472</v>
      </c>
      <c r="C31" s="121" t="s">
        <v>474</v>
      </c>
    </row>
    <row r="32" spans="1:3" ht="15.75" customHeight="1">
      <c r="A32" s="121" t="s">
        <v>444</v>
      </c>
      <c r="B32" s="122" t="s">
        <v>472</v>
      </c>
      <c r="C32" s="121" t="s">
        <v>475</v>
      </c>
    </row>
    <row r="33" spans="1:3" ht="15.75" customHeight="1">
      <c r="A33" s="121" t="s">
        <v>444</v>
      </c>
      <c r="B33" s="122" t="s">
        <v>472</v>
      </c>
      <c r="C33" s="121" t="s">
        <v>476</v>
      </c>
    </row>
    <row r="34" spans="1:3" ht="15.75" customHeight="1">
      <c r="A34" s="121" t="s">
        <v>444</v>
      </c>
      <c r="B34" s="121" t="s">
        <v>477</v>
      </c>
      <c r="C34" s="121" t="s">
        <v>478</v>
      </c>
    </row>
    <row r="35" spans="1:3" ht="15.75" customHeight="1">
      <c r="A35" s="121" t="s">
        <v>444</v>
      </c>
      <c r="B35" s="121" t="s">
        <v>477</v>
      </c>
      <c r="C35" s="121" t="s">
        <v>479</v>
      </c>
    </row>
    <row r="36" spans="1:3" ht="15.75" customHeight="1">
      <c r="A36" s="121" t="s">
        <v>444</v>
      </c>
      <c r="B36" s="121" t="s">
        <v>477</v>
      </c>
      <c r="C36" s="121" t="s">
        <v>480</v>
      </c>
    </row>
    <row r="37" spans="1:3" ht="15.75" customHeight="1">
      <c r="A37" s="121" t="s">
        <v>444</v>
      </c>
      <c r="B37" s="121" t="s">
        <v>477</v>
      </c>
      <c r="C37" s="121" t="s">
        <v>481</v>
      </c>
    </row>
    <row r="38" spans="1:3" ht="15.75" customHeight="1">
      <c r="A38" s="121" t="s">
        <v>444</v>
      </c>
      <c r="B38" s="121" t="s">
        <v>477</v>
      </c>
      <c r="C38" s="121" t="s">
        <v>482</v>
      </c>
    </row>
    <row r="39" spans="1:3" ht="15.75" customHeight="1">
      <c r="A39" s="121" t="s">
        <v>483</v>
      </c>
      <c r="B39" s="121" t="s">
        <v>484</v>
      </c>
      <c r="C39" s="121" t="s">
        <v>485</v>
      </c>
    </row>
    <row r="40" spans="1:3" ht="15.75" customHeight="1">
      <c r="A40" s="121" t="s">
        <v>483</v>
      </c>
      <c r="B40" s="121" t="s">
        <v>484</v>
      </c>
      <c r="C40" s="121" t="s">
        <v>486</v>
      </c>
    </row>
    <row r="41" spans="1:3" ht="15.75" customHeight="1">
      <c r="A41" s="121" t="s">
        <v>483</v>
      </c>
      <c r="B41" s="121" t="s">
        <v>484</v>
      </c>
      <c r="C41" s="121" t="s">
        <v>487</v>
      </c>
    </row>
    <row r="42" spans="1:3" ht="15.75" customHeight="1">
      <c r="A42" s="121" t="s">
        <v>483</v>
      </c>
      <c r="B42" s="121" t="s">
        <v>484</v>
      </c>
      <c r="C42" s="121" t="s">
        <v>488</v>
      </c>
    </row>
    <row r="43" spans="1:3" ht="15.75" customHeight="1">
      <c r="A43" s="121" t="s">
        <v>483</v>
      </c>
      <c r="B43" s="121" t="s">
        <v>484</v>
      </c>
      <c r="C43" s="121" t="s">
        <v>489</v>
      </c>
    </row>
    <row r="44" spans="1:3" ht="15.75" customHeight="1">
      <c r="A44" s="121" t="s">
        <v>483</v>
      </c>
      <c r="B44" s="121" t="s">
        <v>484</v>
      </c>
      <c r="C44" s="121" t="s">
        <v>490</v>
      </c>
    </row>
    <row r="45" spans="1:3" ht="15.75" customHeight="1">
      <c r="A45" s="121" t="s">
        <v>483</v>
      </c>
      <c r="B45" s="121" t="s">
        <v>491</v>
      </c>
      <c r="C45" s="121" t="s">
        <v>492</v>
      </c>
    </row>
    <row r="46" spans="1:3" ht="15.75" customHeight="1">
      <c r="A46" s="121" t="s">
        <v>483</v>
      </c>
      <c r="B46" s="121" t="s">
        <v>491</v>
      </c>
      <c r="C46" s="121" t="s">
        <v>493</v>
      </c>
    </row>
    <row r="47" spans="1:3" ht="15.75" customHeight="1">
      <c r="A47" s="121" t="s">
        <v>483</v>
      </c>
      <c r="B47" s="121" t="s">
        <v>491</v>
      </c>
      <c r="C47" s="121" t="s">
        <v>494</v>
      </c>
    </row>
    <row r="48" spans="1:3" ht="15.75" customHeight="1">
      <c r="A48" s="121" t="s">
        <v>483</v>
      </c>
      <c r="B48" s="121" t="s">
        <v>491</v>
      </c>
      <c r="C48" s="121" t="s">
        <v>495</v>
      </c>
    </row>
    <row r="49" spans="1:3" ht="15.75" customHeight="1">
      <c r="A49" s="121" t="s">
        <v>483</v>
      </c>
      <c r="B49" s="121" t="s">
        <v>491</v>
      </c>
      <c r="C49" s="121" t="s">
        <v>496</v>
      </c>
    </row>
    <row r="50" spans="1:3" ht="15.75" customHeight="1">
      <c r="A50" s="121" t="s">
        <v>483</v>
      </c>
      <c r="B50" s="121" t="s">
        <v>491</v>
      </c>
      <c r="C50" s="121" t="s">
        <v>497</v>
      </c>
    </row>
    <row r="51" spans="1:3" ht="15.75" customHeight="1">
      <c r="A51" s="121" t="s">
        <v>483</v>
      </c>
      <c r="B51" s="121" t="s">
        <v>491</v>
      </c>
      <c r="C51" s="121" t="s">
        <v>498</v>
      </c>
    </row>
    <row r="52" spans="1:3" ht="15.75" customHeight="1">
      <c r="A52" s="121" t="s">
        <v>483</v>
      </c>
      <c r="B52" s="121" t="s">
        <v>499</v>
      </c>
      <c r="C52" s="121" t="s">
        <v>500</v>
      </c>
    </row>
    <row r="53" spans="1:3" ht="15.75" customHeight="1">
      <c r="A53" s="121" t="s">
        <v>483</v>
      </c>
      <c r="B53" s="121" t="s">
        <v>499</v>
      </c>
      <c r="C53" s="121" t="s">
        <v>501</v>
      </c>
    </row>
    <row r="54" spans="1:3" ht="15.75" customHeight="1">
      <c r="A54" s="121" t="s">
        <v>483</v>
      </c>
      <c r="B54" s="121" t="s">
        <v>499</v>
      </c>
      <c r="C54" s="121" t="s">
        <v>502</v>
      </c>
    </row>
    <row r="55" spans="1:3" ht="15.75" customHeight="1">
      <c r="A55" s="121" t="s">
        <v>483</v>
      </c>
      <c r="B55" s="121" t="s">
        <v>499</v>
      </c>
      <c r="C55" s="121" t="s">
        <v>503</v>
      </c>
    </row>
    <row r="56" spans="1:3" ht="15.75" customHeight="1">
      <c r="A56" s="121" t="s">
        <v>483</v>
      </c>
      <c r="B56" s="121" t="s">
        <v>499</v>
      </c>
      <c r="C56" s="121" t="s">
        <v>504</v>
      </c>
    </row>
    <row r="57" spans="1:3" ht="15.75" customHeight="1">
      <c r="A57" s="121" t="s">
        <v>483</v>
      </c>
      <c r="B57" s="122" t="s">
        <v>505</v>
      </c>
      <c r="C57" s="121" t="s">
        <v>506</v>
      </c>
    </row>
    <row r="58" spans="1:3" ht="15.75" customHeight="1">
      <c r="A58" s="121" t="s">
        <v>483</v>
      </c>
      <c r="B58" s="122" t="s">
        <v>505</v>
      </c>
      <c r="C58" s="121" t="s">
        <v>507</v>
      </c>
    </row>
    <row r="59" spans="1:3" ht="15.75" customHeight="1">
      <c r="A59" s="121" t="s">
        <v>483</v>
      </c>
      <c r="B59" s="122" t="s">
        <v>505</v>
      </c>
      <c r="C59" s="121" t="s">
        <v>508</v>
      </c>
    </row>
    <row r="60" spans="1:3" ht="15.75" customHeight="1">
      <c r="A60" s="121" t="s">
        <v>483</v>
      </c>
      <c r="B60" s="122" t="s">
        <v>505</v>
      </c>
      <c r="C60" s="121" t="s">
        <v>509</v>
      </c>
    </row>
    <row r="61" spans="1:3" ht="15.75" customHeight="1">
      <c r="A61" s="121" t="s">
        <v>483</v>
      </c>
      <c r="B61" s="121" t="s">
        <v>510</v>
      </c>
      <c r="C61" s="121" t="s">
        <v>511</v>
      </c>
    </row>
    <row r="62" spans="1:3" ht="15.75" customHeight="1">
      <c r="A62" s="121" t="s">
        <v>483</v>
      </c>
      <c r="B62" s="121" t="s">
        <v>510</v>
      </c>
      <c r="C62" s="121" t="s">
        <v>512</v>
      </c>
    </row>
    <row r="63" spans="1:3" ht="15.75" customHeight="1">
      <c r="A63" s="121" t="s">
        <v>483</v>
      </c>
      <c r="B63" s="121" t="s">
        <v>510</v>
      </c>
      <c r="C63" s="121" t="s">
        <v>513</v>
      </c>
    </row>
    <row r="64" spans="1:3" ht="15.75" customHeight="1">
      <c r="A64" s="121" t="s">
        <v>483</v>
      </c>
      <c r="B64" s="121" t="s">
        <v>510</v>
      </c>
      <c r="C64" s="121" t="s">
        <v>514</v>
      </c>
    </row>
    <row r="65" spans="1:3" ht="15.75" customHeight="1">
      <c r="A65" s="121" t="s">
        <v>483</v>
      </c>
      <c r="B65" s="121" t="s">
        <v>510</v>
      </c>
      <c r="C65" s="121" t="s">
        <v>515</v>
      </c>
    </row>
    <row r="66" spans="1:3" ht="15.75" customHeight="1">
      <c r="A66" s="121" t="s">
        <v>483</v>
      </c>
      <c r="B66" s="121" t="s">
        <v>510</v>
      </c>
      <c r="C66" s="121" t="s">
        <v>516</v>
      </c>
    </row>
    <row r="67" spans="1:3" ht="15.75" customHeight="1">
      <c r="A67" s="121" t="s">
        <v>483</v>
      </c>
      <c r="B67" s="121" t="s">
        <v>517</v>
      </c>
      <c r="C67" s="121" t="s">
        <v>518</v>
      </c>
    </row>
    <row r="68" spans="1:3" ht="15.75" customHeight="1">
      <c r="A68" s="121" t="s">
        <v>483</v>
      </c>
      <c r="B68" s="121" t="s">
        <v>517</v>
      </c>
      <c r="C68" s="121" t="s">
        <v>519</v>
      </c>
    </row>
    <row r="69" spans="1:3" ht="15.75" customHeight="1">
      <c r="A69" s="121" t="s">
        <v>483</v>
      </c>
      <c r="B69" s="121" t="s">
        <v>517</v>
      </c>
      <c r="C69" s="121" t="s">
        <v>520</v>
      </c>
    </row>
    <row r="70" spans="1:3" ht="15.75" customHeight="1">
      <c r="A70" s="121" t="s">
        <v>483</v>
      </c>
      <c r="B70" s="121" t="s">
        <v>517</v>
      </c>
      <c r="C70" s="121" t="s">
        <v>521</v>
      </c>
    </row>
    <row r="71" spans="1:3" ht="15.75" customHeight="1">
      <c r="A71" s="121" t="s">
        <v>483</v>
      </c>
      <c r="B71" s="121" t="s">
        <v>517</v>
      </c>
      <c r="C71" s="121" t="s">
        <v>522</v>
      </c>
    </row>
    <row r="72" spans="1:3" ht="15.75" customHeight="1">
      <c r="A72" s="121" t="s">
        <v>483</v>
      </c>
      <c r="B72" s="121" t="s">
        <v>517</v>
      </c>
      <c r="C72" s="121" t="s">
        <v>523</v>
      </c>
    </row>
    <row r="73" spans="1:3" ht="15.75" customHeight="1">
      <c r="A73" s="121" t="s">
        <v>483</v>
      </c>
      <c r="B73" s="121" t="s">
        <v>517</v>
      </c>
      <c r="C73" s="121" t="s">
        <v>524</v>
      </c>
    </row>
    <row r="74" spans="1:3" ht="15.75" customHeight="1">
      <c r="A74" s="121" t="s">
        <v>483</v>
      </c>
      <c r="B74" s="121" t="s">
        <v>517</v>
      </c>
      <c r="C74" s="121" t="s">
        <v>525</v>
      </c>
    </row>
    <row r="75" spans="1:3" ht="15.75" customHeight="1">
      <c r="A75" s="121" t="s">
        <v>483</v>
      </c>
      <c r="B75" s="121" t="s">
        <v>517</v>
      </c>
      <c r="C75" s="121" t="s">
        <v>526</v>
      </c>
    </row>
    <row r="76" spans="1:3" ht="15.75" customHeight="1">
      <c r="A76" s="121" t="s">
        <v>483</v>
      </c>
      <c r="B76" s="121" t="s">
        <v>527</v>
      </c>
      <c r="C76" s="121" t="s">
        <v>528</v>
      </c>
    </row>
    <row r="77" spans="1:3" ht="15.75" customHeight="1">
      <c r="A77" s="121" t="s">
        <v>529</v>
      </c>
      <c r="B77" s="122" t="s">
        <v>530</v>
      </c>
      <c r="C77" s="121" t="s">
        <v>531</v>
      </c>
    </row>
    <row r="78" spans="1:3" ht="15.75" customHeight="1">
      <c r="A78" s="121" t="s">
        <v>529</v>
      </c>
      <c r="B78" s="122" t="s">
        <v>530</v>
      </c>
      <c r="C78" s="121" t="s">
        <v>532</v>
      </c>
    </row>
    <row r="79" spans="1:3" ht="15.75" customHeight="1">
      <c r="A79" s="121" t="s">
        <v>529</v>
      </c>
      <c r="B79" s="121" t="s">
        <v>533</v>
      </c>
      <c r="C79" s="121" t="s">
        <v>534</v>
      </c>
    </row>
    <row r="80" spans="1:3" ht="15.75" customHeight="1">
      <c r="A80" s="121" t="s">
        <v>529</v>
      </c>
      <c r="B80" s="121" t="s">
        <v>533</v>
      </c>
      <c r="C80" s="121" t="s">
        <v>535</v>
      </c>
    </row>
    <row r="81" spans="1:3" ht="15.75" customHeight="1">
      <c r="A81" s="121" t="s">
        <v>529</v>
      </c>
      <c r="B81" s="121" t="s">
        <v>533</v>
      </c>
      <c r="C81" s="121" t="s">
        <v>536</v>
      </c>
    </row>
    <row r="82" spans="1:3" ht="15.75" customHeight="1">
      <c r="A82" s="121" t="s">
        <v>529</v>
      </c>
      <c r="B82" s="121" t="s">
        <v>533</v>
      </c>
      <c r="C82" s="121" t="s">
        <v>537</v>
      </c>
    </row>
    <row r="83" spans="1:3" ht="15.75" customHeight="1">
      <c r="A83" s="121" t="s">
        <v>529</v>
      </c>
      <c r="B83" s="121" t="s">
        <v>533</v>
      </c>
      <c r="C83" s="121" t="s">
        <v>538</v>
      </c>
    </row>
    <row r="84" spans="1:3" ht="15.75" customHeight="1">
      <c r="A84" s="121" t="s">
        <v>529</v>
      </c>
      <c r="B84" s="121" t="s">
        <v>533</v>
      </c>
      <c r="C84" s="121" t="s">
        <v>539</v>
      </c>
    </row>
    <row r="85" spans="1:3" ht="15.75" customHeight="1">
      <c r="A85" s="121" t="s">
        <v>529</v>
      </c>
      <c r="B85" s="121" t="s">
        <v>540</v>
      </c>
      <c r="C85" s="121" t="s">
        <v>541</v>
      </c>
    </row>
    <row r="86" spans="1:3" ht="15.75" customHeight="1">
      <c r="A86" s="121" t="s">
        <v>529</v>
      </c>
      <c r="B86" s="121" t="s">
        <v>540</v>
      </c>
      <c r="C86" s="121" t="s">
        <v>542</v>
      </c>
    </row>
    <row r="87" spans="1:3" ht="15.75" customHeight="1">
      <c r="A87" s="121" t="s">
        <v>529</v>
      </c>
      <c r="B87" s="121" t="s">
        <v>540</v>
      </c>
      <c r="C87" s="121" t="s">
        <v>543</v>
      </c>
    </row>
    <row r="88" spans="1:3" ht="15.75" customHeight="1">
      <c r="A88" s="121" t="s">
        <v>529</v>
      </c>
      <c r="B88" s="121" t="s">
        <v>540</v>
      </c>
      <c r="C88" s="121" t="s">
        <v>544</v>
      </c>
    </row>
    <row r="89" spans="1:3" ht="15.75" customHeight="1">
      <c r="A89" s="121" t="s">
        <v>529</v>
      </c>
      <c r="B89" s="121" t="s">
        <v>540</v>
      </c>
      <c r="C89" s="121" t="s">
        <v>545</v>
      </c>
    </row>
    <row r="90" spans="1:3" ht="15.75" customHeight="1">
      <c r="A90" s="121" t="s">
        <v>529</v>
      </c>
      <c r="B90" s="121" t="s">
        <v>540</v>
      </c>
      <c r="C90" s="121" t="s">
        <v>546</v>
      </c>
    </row>
    <row r="91" spans="1:3" ht="15.75" customHeight="1">
      <c r="A91" s="121" t="s">
        <v>529</v>
      </c>
      <c r="B91" s="121" t="s">
        <v>547</v>
      </c>
      <c r="C91" s="121" t="s">
        <v>548</v>
      </c>
    </row>
    <row r="92" spans="1:3" ht="15.75" customHeight="1">
      <c r="A92" s="121" t="s">
        <v>529</v>
      </c>
      <c r="B92" s="121" t="s">
        <v>547</v>
      </c>
      <c r="C92" s="121" t="s">
        <v>549</v>
      </c>
    </row>
    <row r="93" spans="1:3" ht="15.75" customHeight="1">
      <c r="A93" s="121" t="s">
        <v>529</v>
      </c>
      <c r="B93" s="121" t="s">
        <v>547</v>
      </c>
      <c r="C93" s="121" t="s">
        <v>550</v>
      </c>
    </row>
    <row r="94" spans="1:3" ht="15.75" customHeight="1">
      <c r="A94" s="121" t="s">
        <v>529</v>
      </c>
      <c r="B94" s="121" t="s">
        <v>551</v>
      </c>
      <c r="C94" s="121" t="s">
        <v>552</v>
      </c>
    </row>
    <row r="95" spans="1:3" ht="15.75" customHeight="1">
      <c r="A95" s="121" t="s">
        <v>529</v>
      </c>
      <c r="B95" s="121" t="s">
        <v>551</v>
      </c>
      <c r="C95" s="121" t="s">
        <v>553</v>
      </c>
    </row>
    <row r="96" spans="1:3" ht="15.75" customHeight="1">
      <c r="A96" s="121" t="s">
        <v>529</v>
      </c>
      <c r="B96" s="121" t="s">
        <v>551</v>
      </c>
      <c r="C96" s="121" t="s">
        <v>554</v>
      </c>
    </row>
    <row r="97" spans="1:3" ht="15.75" customHeight="1">
      <c r="A97" s="121" t="s">
        <v>529</v>
      </c>
      <c r="B97" s="121" t="s">
        <v>551</v>
      </c>
      <c r="C97" s="121" t="s">
        <v>555</v>
      </c>
    </row>
    <row r="98" spans="1:3" ht="15.75" customHeight="1">
      <c r="A98" s="121" t="s">
        <v>529</v>
      </c>
      <c r="B98" s="121" t="s">
        <v>551</v>
      </c>
      <c r="C98" s="121" t="s">
        <v>556</v>
      </c>
    </row>
    <row r="99" spans="1:3" ht="15.75" customHeight="1">
      <c r="A99" s="121" t="s">
        <v>529</v>
      </c>
      <c r="B99" s="121" t="s">
        <v>551</v>
      </c>
      <c r="C99" s="121" t="s">
        <v>557</v>
      </c>
    </row>
    <row r="100" spans="1:3" ht="15.75" customHeight="1">
      <c r="A100" s="121" t="s">
        <v>529</v>
      </c>
      <c r="B100" s="121" t="s">
        <v>558</v>
      </c>
      <c r="C100" s="121" t="s">
        <v>559</v>
      </c>
    </row>
    <row r="101" spans="1:3" ht="15.75" customHeight="1">
      <c r="A101" s="121" t="s">
        <v>529</v>
      </c>
      <c r="B101" s="121" t="s">
        <v>560</v>
      </c>
      <c r="C101" s="121" t="s">
        <v>561</v>
      </c>
    </row>
    <row r="102" spans="1:3" ht="15.75" customHeight="1">
      <c r="A102" s="121" t="s">
        <v>529</v>
      </c>
      <c r="B102" s="121" t="s">
        <v>560</v>
      </c>
      <c r="C102" s="121" t="s">
        <v>562</v>
      </c>
    </row>
    <row r="103" spans="1:3" ht="15.75" customHeight="1">
      <c r="A103" s="121" t="s">
        <v>529</v>
      </c>
      <c r="B103" s="121" t="s">
        <v>563</v>
      </c>
      <c r="C103" s="121" t="s">
        <v>564</v>
      </c>
    </row>
    <row r="104" spans="1:3" ht="15.75" customHeight="1">
      <c r="A104" s="121" t="s">
        <v>529</v>
      </c>
      <c r="B104" s="121" t="s">
        <v>563</v>
      </c>
      <c r="C104" s="121" t="s">
        <v>565</v>
      </c>
    </row>
    <row r="105" spans="1:3" ht="15.75" customHeight="1">
      <c r="A105" s="121" t="s">
        <v>529</v>
      </c>
      <c r="B105" s="121" t="s">
        <v>563</v>
      </c>
      <c r="C105" s="121" t="s">
        <v>566</v>
      </c>
    </row>
    <row r="106" spans="1:3" ht="15.75" customHeight="1">
      <c r="A106" s="121" t="s">
        <v>529</v>
      </c>
      <c r="B106" s="121" t="s">
        <v>563</v>
      </c>
      <c r="C106" s="121" t="s">
        <v>567</v>
      </c>
    </row>
    <row r="107" spans="1:3" ht="15.75" customHeight="1">
      <c r="A107" s="121" t="s">
        <v>529</v>
      </c>
      <c r="B107" s="122" t="s">
        <v>568</v>
      </c>
      <c r="C107" s="121" t="s">
        <v>569</v>
      </c>
    </row>
    <row r="108" spans="1:3" ht="15.75" customHeight="1">
      <c r="A108" s="121" t="s">
        <v>529</v>
      </c>
      <c r="B108" s="122" t="s">
        <v>568</v>
      </c>
      <c r="C108" s="121" t="s">
        <v>570</v>
      </c>
    </row>
    <row r="109" spans="1:3" ht="15.75" customHeight="1">
      <c r="A109" s="121" t="s">
        <v>529</v>
      </c>
      <c r="B109" s="122" t="s">
        <v>568</v>
      </c>
      <c r="C109" s="121" t="s">
        <v>571</v>
      </c>
    </row>
    <row r="110" spans="1:3" ht="15.75" customHeight="1">
      <c r="A110" s="122" t="s">
        <v>572</v>
      </c>
      <c r="B110" s="122" t="s">
        <v>573</v>
      </c>
      <c r="C110" s="121" t="s">
        <v>574</v>
      </c>
    </row>
    <row r="111" spans="1:3" ht="15.75" customHeight="1">
      <c r="A111" s="122" t="s">
        <v>572</v>
      </c>
      <c r="B111" s="122" t="s">
        <v>573</v>
      </c>
      <c r="C111" s="121" t="s">
        <v>575</v>
      </c>
    </row>
    <row r="112" spans="1:3" ht="15.75" customHeight="1">
      <c r="A112" s="122" t="s">
        <v>572</v>
      </c>
      <c r="B112" s="122" t="s">
        <v>576</v>
      </c>
      <c r="C112" s="121" t="s">
        <v>577</v>
      </c>
    </row>
    <row r="113" spans="1:3" ht="15.75" customHeight="1">
      <c r="A113" s="122" t="s">
        <v>572</v>
      </c>
      <c r="B113" s="122" t="s">
        <v>576</v>
      </c>
      <c r="C113" s="121" t="s">
        <v>578</v>
      </c>
    </row>
    <row r="114" spans="1:3" ht="15.75" customHeight="1">
      <c r="A114" s="122" t="s">
        <v>572</v>
      </c>
      <c r="B114" s="122" t="s">
        <v>576</v>
      </c>
      <c r="C114" s="121" t="s">
        <v>579</v>
      </c>
    </row>
    <row r="115" spans="1:3" ht="15.75" customHeight="1">
      <c r="A115" s="122" t="s">
        <v>572</v>
      </c>
      <c r="B115" s="121" t="s">
        <v>580</v>
      </c>
      <c r="C115" s="121" t="s">
        <v>581</v>
      </c>
    </row>
    <row r="116" spans="1:3" ht="15.75" customHeight="1">
      <c r="A116" s="122" t="s">
        <v>572</v>
      </c>
      <c r="B116" s="121" t="s">
        <v>580</v>
      </c>
      <c r="C116" s="121" t="s">
        <v>582</v>
      </c>
    </row>
    <row r="117" spans="1:3" ht="15.75" customHeight="1">
      <c r="A117" s="122" t="s">
        <v>572</v>
      </c>
      <c r="B117" s="121" t="s">
        <v>580</v>
      </c>
      <c r="C117" s="121" t="s">
        <v>583</v>
      </c>
    </row>
    <row r="118" spans="1:3" ht="15.75" customHeight="1">
      <c r="A118" s="122" t="s">
        <v>572</v>
      </c>
      <c r="B118" s="121" t="s">
        <v>580</v>
      </c>
      <c r="C118" s="121" t="s">
        <v>584</v>
      </c>
    </row>
    <row r="119" spans="1:3" ht="15.75" customHeight="1">
      <c r="A119" s="122" t="s">
        <v>572</v>
      </c>
      <c r="B119" s="122" t="s">
        <v>585</v>
      </c>
      <c r="C119" s="121" t="s">
        <v>586</v>
      </c>
    </row>
  </sheetData>
  <mergeCells count="3">
    <mergeCell ref="A3:C3"/>
    <mergeCell ref="A4:C4"/>
    <mergeCell ref="A6:C6"/>
  </mergeCells>
  <printOptions horizontalCentered="1"/>
  <pageMargins left="0.39370078740157483" right="0.39370078740157483" top="0.74803149606299213" bottom="0.74803149606299213" header="0" footer="0"/>
  <pageSetup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C0000"/>
  </sheetPr>
  <dimension ref="A1:B38"/>
  <sheetViews>
    <sheetView topLeftCell="A3" workbookViewId="0">
      <selection activeCell="B17" sqref="B17"/>
    </sheetView>
  </sheetViews>
  <sheetFormatPr baseColWidth="10" defaultColWidth="14.42578125" defaultRowHeight="15" customHeight="1"/>
  <cols>
    <col min="1" max="1" width="81.85546875" customWidth="1"/>
    <col min="2" max="2" width="9.5703125" customWidth="1"/>
    <col min="3" max="3" width="2.28515625" customWidth="1"/>
    <col min="4" max="6" width="11.42578125" customWidth="1"/>
    <col min="7" max="26" width="10.7109375" customWidth="1"/>
  </cols>
  <sheetData>
    <row r="1" spans="1:2" ht="15.75" customHeight="1">
      <c r="A1" s="116"/>
      <c r="B1" s="117" t="s">
        <v>587</v>
      </c>
    </row>
    <row r="2" spans="1:2" ht="15.75" customHeight="1">
      <c r="A2" s="116"/>
      <c r="B2" s="104"/>
    </row>
    <row r="3" spans="1:2" ht="15.75" customHeight="1">
      <c r="A3" s="346" t="s">
        <v>232</v>
      </c>
      <c r="B3" s="231"/>
    </row>
    <row r="4" spans="1:2" ht="15.75" customHeight="1">
      <c r="A4" s="346" t="s">
        <v>233</v>
      </c>
      <c r="B4" s="231"/>
    </row>
    <row r="5" spans="1:2" ht="15.75" customHeight="1">
      <c r="A5" s="116"/>
      <c r="B5" s="116"/>
    </row>
    <row r="6" spans="1:2" ht="15.75" customHeight="1">
      <c r="A6" s="350" t="s">
        <v>588</v>
      </c>
      <c r="B6" s="231"/>
    </row>
    <row r="7" spans="1:2" ht="15.75" customHeight="1">
      <c r="A7" s="120"/>
      <c r="B7" s="123"/>
    </row>
    <row r="8" spans="1:2" ht="15.75" customHeight="1">
      <c r="A8" s="124" t="s">
        <v>589</v>
      </c>
      <c r="B8" s="124" t="s">
        <v>140</v>
      </c>
    </row>
    <row r="9" spans="1:2" ht="15.75" customHeight="1">
      <c r="A9" s="125" t="s">
        <v>590</v>
      </c>
      <c r="B9" s="126"/>
    </row>
    <row r="10" spans="1:2" ht="15.75" customHeight="1">
      <c r="A10" s="127" t="s">
        <v>591</v>
      </c>
      <c r="B10" s="126"/>
    </row>
    <row r="11" spans="1:2" ht="15.75" customHeight="1">
      <c r="A11" s="128" t="s">
        <v>592</v>
      </c>
      <c r="B11" s="129" t="s">
        <v>593</v>
      </c>
    </row>
    <row r="12" spans="1:2" ht="15.75" customHeight="1">
      <c r="A12" s="127" t="s">
        <v>594</v>
      </c>
      <c r="B12" s="126" t="s">
        <v>595</v>
      </c>
    </row>
    <row r="13" spans="1:2" ht="15.75" customHeight="1">
      <c r="A13" s="127" t="s">
        <v>596</v>
      </c>
      <c r="B13" s="126"/>
    </row>
    <row r="14" spans="1:2" ht="15.75" customHeight="1">
      <c r="A14" s="127" t="s">
        <v>597</v>
      </c>
      <c r="B14" s="126" t="s">
        <v>598</v>
      </c>
    </row>
    <row r="15" spans="1:2" ht="15.75" customHeight="1">
      <c r="A15" s="127" t="s">
        <v>599</v>
      </c>
      <c r="B15" s="126" t="s">
        <v>600</v>
      </c>
    </row>
    <row r="16" spans="1:2" ht="15.75" customHeight="1">
      <c r="A16" s="127" t="s">
        <v>601</v>
      </c>
      <c r="B16" s="126" t="s">
        <v>602</v>
      </c>
    </row>
    <row r="17" spans="1:2" ht="15.75" customHeight="1">
      <c r="A17" s="127" t="s">
        <v>603</v>
      </c>
      <c r="B17" s="126" t="s">
        <v>604</v>
      </c>
    </row>
    <row r="18" spans="1:2" ht="15.75" customHeight="1">
      <c r="A18" s="127" t="s">
        <v>605</v>
      </c>
      <c r="B18" s="126" t="s">
        <v>606</v>
      </c>
    </row>
    <row r="19" spans="1:2" ht="15.75" customHeight="1">
      <c r="A19" s="127" t="s">
        <v>607</v>
      </c>
      <c r="B19" s="126" t="s">
        <v>608</v>
      </c>
    </row>
    <row r="20" spans="1:2" ht="15.75" customHeight="1">
      <c r="A20" s="127" t="s">
        <v>609</v>
      </c>
      <c r="B20" s="126" t="s">
        <v>610</v>
      </c>
    </row>
    <row r="21" spans="1:2" ht="15.75" customHeight="1">
      <c r="A21" s="128" t="s">
        <v>611</v>
      </c>
      <c r="B21" s="129" t="s">
        <v>612</v>
      </c>
    </row>
    <row r="22" spans="1:2" ht="15.75" customHeight="1">
      <c r="A22" s="127" t="s">
        <v>613</v>
      </c>
      <c r="B22" s="126"/>
    </row>
    <row r="23" spans="1:2" ht="15.75" customHeight="1">
      <c r="A23" s="127" t="s">
        <v>614</v>
      </c>
      <c r="B23" s="126" t="s">
        <v>615</v>
      </c>
    </row>
    <row r="24" spans="1:2" ht="15.75" customHeight="1">
      <c r="A24" s="128" t="s">
        <v>616</v>
      </c>
      <c r="B24" s="129" t="s">
        <v>617</v>
      </c>
    </row>
    <row r="25" spans="1:2" ht="15.75" customHeight="1">
      <c r="A25" s="127" t="s">
        <v>618</v>
      </c>
      <c r="B25" s="126" t="s">
        <v>619</v>
      </c>
    </row>
    <row r="26" spans="1:2" ht="15.75" customHeight="1">
      <c r="A26" s="127" t="s">
        <v>620</v>
      </c>
      <c r="B26" s="126"/>
    </row>
    <row r="27" spans="1:2" ht="15.75" customHeight="1">
      <c r="A27" s="127" t="s">
        <v>621</v>
      </c>
      <c r="B27" s="126" t="s">
        <v>622</v>
      </c>
    </row>
    <row r="28" spans="1:2" ht="15.75" customHeight="1">
      <c r="A28" s="127" t="s">
        <v>623</v>
      </c>
      <c r="B28" s="126" t="s">
        <v>624</v>
      </c>
    </row>
    <row r="29" spans="1:2" ht="15.75" customHeight="1">
      <c r="A29" s="127" t="s">
        <v>625</v>
      </c>
      <c r="B29" s="126"/>
    </row>
    <row r="30" spans="1:2" ht="15.75" customHeight="1">
      <c r="A30" s="127" t="s">
        <v>626</v>
      </c>
      <c r="B30" s="126" t="s">
        <v>627</v>
      </c>
    </row>
    <row r="31" spans="1:2" ht="15.75" customHeight="1">
      <c r="A31" s="127" t="s">
        <v>628</v>
      </c>
      <c r="B31" s="126" t="s">
        <v>629</v>
      </c>
    </row>
    <row r="32" spans="1:2" ht="15.75" customHeight="1">
      <c r="A32" s="127" t="s">
        <v>630</v>
      </c>
      <c r="B32" s="126" t="s">
        <v>631</v>
      </c>
    </row>
    <row r="33" spans="1:2" ht="15.75" customHeight="1">
      <c r="A33" s="127" t="s">
        <v>632</v>
      </c>
      <c r="B33" s="126" t="s">
        <v>633</v>
      </c>
    </row>
    <row r="34" spans="1:2" ht="15.75" customHeight="1">
      <c r="A34" s="127" t="s">
        <v>634</v>
      </c>
      <c r="B34" s="126"/>
    </row>
    <row r="35" spans="1:2" ht="15.75" customHeight="1">
      <c r="A35" s="127" t="s">
        <v>635</v>
      </c>
      <c r="B35" s="126" t="s">
        <v>636</v>
      </c>
    </row>
    <row r="36" spans="1:2" ht="15.75" customHeight="1">
      <c r="A36" s="125" t="s">
        <v>637</v>
      </c>
      <c r="B36" s="126" t="s">
        <v>638</v>
      </c>
    </row>
    <row r="37" spans="1:2" ht="15.75" customHeight="1">
      <c r="A37" s="125" t="s">
        <v>639</v>
      </c>
      <c r="B37" s="126" t="s">
        <v>640</v>
      </c>
    </row>
    <row r="38" spans="1:2" ht="15.75" customHeight="1">
      <c r="A38" s="125" t="s">
        <v>641</v>
      </c>
      <c r="B38" s="126" t="s">
        <v>642</v>
      </c>
    </row>
  </sheetData>
  <mergeCells count="3">
    <mergeCell ref="A3:B3"/>
    <mergeCell ref="A4:B4"/>
    <mergeCell ref="A6:B6"/>
  </mergeCells>
  <printOptions horizontalCentered="1"/>
  <pageMargins left="0.39370078740157483" right="0.39370078740157483" top="0.74803149606299213" bottom="0.74803149606299213" header="0" footer="0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D0505"/>
  </sheetPr>
  <dimension ref="A1:B23"/>
  <sheetViews>
    <sheetView topLeftCell="A6" workbookViewId="0">
      <selection activeCell="B19" sqref="B19"/>
    </sheetView>
  </sheetViews>
  <sheetFormatPr baseColWidth="10" defaultColWidth="14.42578125" defaultRowHeight="15" customHeight="1"/>
  <cols>
    <col min="1" max="1" width="8.85546875" customWidth="1"/>
    <col min="2" max="2" width="55.140625" customWidth="1"/>
    <col min="3" max="26" width="8.85546875" customWidth="1"/>
  </cols>
  <sheetData>
    <row r="1" spans="1:2" ht="30.75" customHeight="1">
      <c r="A1" s="116"/>
      <c r="B1" s="117" t="s">
        <v>643</v>
      </c>
    </row>
    <row r="2" spans="1:2" ht="30.75" customHeight="1">
      <c r="A2" s="116"/>
      <c r="B2" s="104"/>
    </row>
    <row r="3" spans="1:2" ht="30.75" customHeight="1">
      <c r="A3" s="346" t="s">
        <v>232</v>
      </c>
      <c r="B3" s="231"/>
    </row>
    <row r="4" spans="1:2" ht="30.75" customHeight="1">
      <c r="A4" s="346" t="s">
        <v>233</v>
      </c>
      <c r="B4" s="231"/>
    </row>
    <row r="5" spans="1:2" ht="30.75" customHeight="1">
      <c r="A5" s="116"/>
      <c r="B5" s="116"/>
    </row>
    <row r="6" spans="1:2" ht="30.75" customHeight="1">
      <c r="A6" s="350" t="s">
        <v>644</v>
      </c>
      <c r="B6" s="231"/>
    </row>
    <row r="7" spans="1:2" ht="30.75" customHeight="1">
      <c r="A7" s="130"/>
      <c r="B7" s="130"/>
    </row>
    <row r="8" spans="1:2" ht="30.75" customHeight="1">
      <c r="A8" s="131" t="s">
        <v>140</v>
      </c>
      <c r="B8" s="132" t="s">
        <v>251</v>
      </c>
    </row>
    <row r="9" spans="1:2" ht="30.75" customHeight="1">
      <c r="A9" s="133">
        <v>1</v>
      </c>
      <c r="B9" s="134" t="s">
        <v>645</v>
      </c>
    </row>
    <row r="10" spans="1:2" ht="30.75" customHeight="1">
      <c r="A10" s="135" t="s">
        <v>646</v>
      </c>
      <c r="B10" s="136" t="s">
        <v>647</v>
      </c>
    </row>
    <row r="11" spans="1:2" ht="30.75" customHeight="1">
      <c r="A11" s="135" t="s">
        <v>648</v>
      </c>
      <c r="B11" s="136" t="s">
        <v>649</v>
      </c>
    </row>
    <row r="12" spans="1:2" ht="30.75" customHeight="1">
      <c r="A12" s="135" t="s">
        <v>650</v>
      </c>
      <c r="B12" s="136" t="s">
        <v>651</v>
      </c>
    </row>
    <row r="13" spans="1:2" ht="30.75" customHeight="1">
      <c r="A13" s="135" t="s">
        <v>652</v>
      </c>
      <c r="B13" s="136" t="s">
        <v>653</v>
      </c>
    </row>
    <row r="14" spans="1:2" ht="30.75" customHeight="1">
      <c r="A14" s="135" t="s">
        <v>654</v>
      </c>
      <c r="B14" s="136" t="s">
        <v>655</v>
      </c>
    </row>
    <row r="15" spans="1:2" ht="30.75" customHeight="1">
      <c r="A15" s="135" t="s">
        <v>656</v>
      </c>
      <c r="B15" s="136" t="s">
        <v>657</v>
      </c>
    </row>
    <row r="16" spans="1:2" ht="30.75" customHeight="1">
      <c r="A16" s="135" t="s">
        <v>658</v>
      </c>
      <c r="B16" s="136" t="s">
        <v>659</v>
      </c>
    </row>
    <row r="17" spans="1:2" ht="30.75" customHeight="1">
      <c r="A17" s="133">
        <v>2</v>
      </c>
      <c r="B17" s="137" t="s">
        <v>660</v>
      </c>
    </row>
    <row r="18" spans="1:2" ht="30.75" customHeight="1">
      <c r="A18" s="135" t="s">
        <v>661</v>
      </c>
      <c r="B18" s="136" t="s">
        <v>655</v>
      </c>
    </row>
    <row r="19" spans="1:2" ht="30.75" customHeight="1">
      <c r="A19" s="135" t="s">
        <v>662</v>
      </c>
      <c r="B19" s="136" t="s">
        <v>657</v>
      </c>
    </row>
    <row r="20" spans="1:2" ht="30.75" customHeight="1">
      <c r="A20" s="135" t="s">
        <v>663</v>
      </c>
      <c r="B20" s="136" t="s">
        <v>664</v>
      </c>
    </row>
    <row r="21" spans="1:2" ht="30.75" customHeight="1">
      <c r="A21" s="123" t="s">
        <v>665</v>
      </c>
      <c r="B21" s="120"/>
    </row>
    <row r="22" spans="1:2" ht="30.75" customHeight="1">
      <c r="A22" s="123" t="s">
        <v>665</v>
      </c>
      <c r="B22" s="120"/>
    </row>
    <row r="23" spans="1:2" ht="30.75" customHeight="1">
      <c r="A23" s="123" t="s">
        <v>665</v>
      </c>
      <c r="B23" s="120"/>
    </row>
  </sheetData>
  <mergeCells count="3">
    <mergeCell ref="A3:B3"/>
    <mergeCell ref="A4:B4"/>
    <mergeCell ref="A6:B6"/>
  </mergeCells>
  <printOptions horizontalCentered="1"/>
  <pageMargins left="0.70866141732283472" right="0.70866141732283472" top="0.74803149606299213" bottom="0.74803149606299213" header="0" footer="0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C0000"/>
  </sheetPr>
  <dimension ref="A1:A24"/>
  <sheetViews>
    <sheetView workbookViewId="0"/>
  </sheetViews>
  <sheetFormatPr baseColWidth="10" defaultColWidth="14.42578125" defaultRowHeight="15" customHeight="1"/>
  <cols>
    <col min="1" max="1" width="114.140625" customWidth="1"/>
    <col min="3" max="4" width="17.28515625" customWidth="1"/>
    <col min="5" max="6" width="11.42578125" customWidth="1"/>
    <col min="7" max="26" width="10.7109375" customWidth="1"/>
  </cols>
  <sheetData>
    <row r="1" spans="1:1" ht="12.75" customHeight="1">
      <c r="A1" s="117" t="s">
        <v>666</v>
      </c>
    </row>
    <row r="2" spans="1:1" ht="12.75" customHeight="1">
      <c r="A2" s="116"/>
    </row>
    <row r="3" spans="1:1" ht="12.75" customHeight="1">
      <c r="A3" s="116" t="s">
        <v>232</v>
      </c>
    </row>
    <row r="4" spans="1:1" ht="12.75" customHeight="1">
      <c r="A4" s="116" t="s">
        <v>233</v>
      </c>
    </row>
    <row r="5" spans="1:1" ht="12.75" customHeight="1">
      <c r="A5" s="116"/>
    </row>
    <row r="6" spans="1:1" ht="12.75" customHeight="1">
      <c r="A6" s="130" t="s">
        <v>667</v>
      </c>
    </row>
    <row r="7" spans="1:1" ht="12.75" customHeight="1">
      <c r="A7" s="130"/>
    </row>
    <row r="8" spans="1:1" ht="12.75" customHeight="1">
      <c r="A8" s="138" t="s">
        <v>668</v>
      </c>
    </row>
    <row r="9" spans="1:1" ht="12.75" customHeight="1">
      <c r="A9" s="139" t="s">
        <v>669</v>
      </c>
    </row>
    <row r="10" spans="1:1" ht="12.75" customHeight="1">
      <c r="A10" s="139" t="s">
        <v>657</v>
      </c>
    </row>
    <row r="11" spans="1:1" ht="12.75" customHeight="1">
      <c r="A11" s="139" t="s">
        <v>103</v>
      </c>
    </row>
    <row r="12" spans="1:1" ht="12.75" customHeight="1">
      <c r="A12" s="138" t="s">
        <v>670</v>
      </c>
    </row>
    <row r="13" spans="1:1" ht="12.75" customHeight="1">
      <c r="A13" s="139" t="s">
        <v>671</v>
      </c>
    </row>
    <row r="14" spans="1:1" ht="12.75" customHeight="1">
      <c r="A14" s="140" t="s">
        <v>672</v>
      </c>
    </row>
    <row r="15" spans="1:1" ht="12.75" customHeight="1">
      <c r="A15" s="140" t="s">
        <v>673</v>
      </c>
    </row>
    <row r="16" spans="1:1" ht="12.75" customHeight="1">
      <c r="A16" s="140" t="s">
        <v>674</v>
      </c>
    </row>
    <row r="17" spans="1:1" ht="12.75" customHeight="1">
      <c r="A17" s="140" t="s">
        <v>675</v>
      </c>
    </row>
    <row r="18" spans="1:1" ht="12.75" customHeight="1">
      <c r="A18" s="140" t="s">
        <v>676</v>
      </c>
    </row>
    <row r="19" spans="1:1" ht="12.75" customHeight="1">
      <c r="A19" s="140" t="s">
        <v>677</v>
      </c>
    </row>
    <row r="20" spans="1:1" ht="12.75" customHeight="1">
      <c r="A20" s="140" t="s">
        <v>678</v>
      </c>
    </row>
    <row r="21" spans="1:1" ht="12.75" customHeight="1">
      <c r="A21" s="141" t="s">
        <v>679</v>
      </c>
    </row>
    <row r="22" spans="1:1" ht="12.75" customHeight="1">
      <c r="A22" s="140" t="s">
        <v>680</v>
      </c>
    </row>
    <row r="23" spans="1:1" ht="12.75" customHeight="1">
      <c r="A23" s="140" t="s">
        <v>681</v>
      </c>
    </row>
    <row r="24" spans="1:1" ht="12.75" customHeight="1">
      <c r="A24" s="140" t="s">
        <v>682</v>
      </c>
    </row>
  </sheetData>
  <printOptions horizontalCentered="1"/>
  <pageMargins left="0.39370078740157483" right="0.39370078740157483" top="0.39370078740157483" bottom="0.39370078740157483" header="0" footer="0"/>
  <pageSetup scale="9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C0000"/>
  </sheetPr>
  <dimension ref="A1:B378"/>
  <sheetViews>
    <sheetView topLeftCell="A97" workbookViewId="0">
      <selection activeCell="B104" sqref="B104"/>
    </sheetView>
  </sheetViews>
  <sheetFormatPr baseColWidth="10" defaultColWidth="14.42578125" defaultRowHeight="15" customHeight="1"/>
  <cols>
    <col min="1" max="1" width="7.85546875" customWidth="1"/>
    <col min="2" max="2" width="122.85546875" customWidth="1"/>
    <col min="3" max="6" width="11.42578125" customWidth="1"/>
    <col min="7" max="26" width="10.7109375" customWidth="1"/>
  </cols>
  <sheetData>
    <row r="1" spans="1:2" ht="16.5">
      <c r="A1" s="116"/>
      <c r="B1" s="117" t="s">
        <v>683</v>
      </c>
    </row>
    <row r="2" spans="1:2" ht="16.5">
      <c r="A2" s="116"/>
      <c r="B2" s="104"/>
    </row>
    <row r="3" spans="1:2" ht="16.5">
      <c r="A3" s="346" t="s">
        <v>232</v>
      </c>
      <c r="B3" s="231"/>
    </row>
    <row r="4" spans="1:2" ht="16.5">
      <c r="A4" s="346" t="s">
        <v>233</v>
      </c>
      <c r="B4" s="231"/>
    </row>
    <row r="5" spans="1:2" ht="16.5">
      <c r="A5" s="116"/>
      <c r="B5" s="116"/>
    </row>
    <row r="6" spans="1:2" ht="16.5">
      <c r="A6" s="350" t="s">
        <v>684</v>
      </c>
      <c r="B6" s="231"/>
    </row>
    <row r="7" spans="1:2" ht="16.5">
      <c r="A7" s="130"/>
      <c r="B7" s="130"/>
    </row>
    <row r="8" spans="1:2" ht="15.75">
      <c r="A8" s="142" t="s">
        <v>140</v>
      </c>
      <c r="B8" s="143" t="s">
        <v>685</v>
      </c>
    </row>
    <row r="9" spans="1:2">
      <c r="A9" s="144">
        <v>1111</v>
      </c>
      <c r="B9" s="145" t="s">
        <v>686</v>
      </c>
    </row>
    <row r="10" spans="1:2">
      <c r="A10" s="144">
        <v>1121</v>
      </c>
      <c r="B10" s="145" t="s">
        <v>687</v>
      </c>
    </row>
    <row r="11" spans="1:2">
      <c r="A11" s="144">
        <v>1131</v>
      </c>
      <c r="B11" s="145" t="s">
        <v>688</v>
      </c>
    </row>
    <row r="12" spans="1:2">
      <c r="A12" s="144">
        <v>1141</v>
      </c>
      <c r="B12" s="145" t="s">
        <v>689</v>
      </c>
    </row>
    <row r="13" spans="1:2">
      <c r="A13" s="144">
        <v>1211</v>
      </c>
      <c r="B13" s="145" t="s">
        <v>690</v>
      </c>
    </row>
    <row r="14" spans="1:2">
      <c r="A14" s="144">
        <v>1221</v>
      </c>
      <c r="B14" s="145" t="s">
        <v>691</v>
      </c>
    </row>
    <row r="15" spans="1:2">
      <c r="A15" s="144">
        <v>1231</v>
      </c>
      <c r="B15" s="145" t="s">
        <v>692</v>
      </c>
    </row>
    <row r="16" spans="1:2">
      <c r="A16" s="144">
        <v>1241</v>
      </c>
      <c r="B16" s="145" t="s">
        <v>693</v>
      </c>
    </row>
    <row r="17" spans="1:2">
      <c r="A17" s="144">
        <v>1311</v>
      </c>
      <c r="B17" s="145" t="s">
        <v>694</v>
      </c>
    </row>
    <row r="18" spans="1:2">
      <c r="A18" s="144">
        <v>1321</v>
      </c>
      <c r="B18" s="145" t="s">
        <v>695</v>
      </c>
    </row>
    <row r="19" spans="1:2">
      <c r="A19" s="144">
        <v>1331</v>
      </c>
      <c r="B19" s="145" t="s">
        <v>696</v>
      </c>
    </row>
    <row r="20" spans="1:2">
      <c r="A20" s="144">
        <v>1341</v>
      </c>
      <c r="B20" s="145" t="s">
        <v>697</v>
      </c>
    </row>
    <row r="21" spans="1:2" ht="15.75" customHeight="1">
      <c r="A21" s="144">
        <v>1351</v>
      </c>
      <c r="B21" s="145" t="s">
        <v>698</v>
      </c>
    </row>
    <row r="22" spans="1:2" ht="15.75" customHeight="1">
      <c r="A22" s="144">
        <v>1361</v>
      </c>
      <c r="B22" s="145" t="s">
        <v>699</v>
      </c>
    </row>
    <row r="23" spans="1:2" ht="15.75" customHeight="1">
      <c r="A23" s="144">
        <v>1371</v>
      </c>
      <c r="B23" s="145" t="s">
        <v>700</v>
      </c>
    </row>
    <row r="24" spans="1:2" ht="15.75" customHeight="1">
      <c r="A24" s="144">
        <v>1381</v>
      </c>
      <c r="B24" s="145" t="s">
        <v>701</v>
      </c>
    </row>
    <row r="25" spans="1:2" ht="15.75" customHeight="1">
      <c r="A25" s="144">
        <v>1411</v>
      </c>
      <c r="B25" s="145" t="s">
        <v>702</v>
      </c>
    </row>
    <row r="26" spans="1:2" ht="15.75" customHeight="1">
      <c r="A26" s="144">
        <v>1421</v>
      </c>
      <c r="B26" s="145" t="s">
        <v>703</v>
      </c>
    </row>
    <row r="27" spans="1:2" ht="15.75" customHeight="1">
      <c r="A27" s="144">
        <v>1431</v>
      </c>
      <c r="B27" s="145" t="s">
        <v>704</v>
      </c>
    </row>
    <row r="28" spans="1:2" ht="15.75" customHeight="1">
      <c r="A28" s="144">
        <v>1441</v>
      </c>
      <c r="B28" s="145" t="s">
        <v>705</v>
      </c>
    </row>
    <row r="29" spans="1:2" ht="15.75" customHeight="1">
      <c r="A29" s="144">
        <v>1511</v>
      </c>
      <c r="B29" s="145" t="s">
        <v>706</v>
      </c>
    </row>
    <row r="30" spans="1:2" ht="15.75" customHeight="1">
      <c r="A30" s="144">
        <v>1521</v>
      </c>
      <c r="B30" s="145" t="s">
        <v>707</v>
      </c>
    </row>
    <row r="31" spans="1:2" ht="15.75" customHeight="1">
      <c r="A31" s="144">
        <v>1531</v>
      </c>
      <c r="B31" s="145" t="s">
        <v>708</v>
      </c>
    </row>
    <row r="32" spans="1:2" ht="15.75" customHeight="1">
      <c r="A32" s="144">
        <v>1541</v>
      </c>
      <c r="B32" s="145" t="s">
        <v>709</v>
      </c>
    </row>
    <row r="33" spans="1:2" ht="15.75" customHeight="1">
      <c r="A33" s="144">
        <v>1551</v>
      </c>
      <c r="B33" s="145" t="s">
        <v>710</v>
      </c>
    </row>
    <row r="34" spans="1:2" ht="15.75" customHeight="1">
      <c r="A34" s="144">
        <v>1591</v>
      </c>
      <c r="B34" s="145" t="s">
        <v>711</v>
      </c>
    </row>
    <row r="35" spans="1:2" ht="15.75" customHeight="1">
      <c r="A35" s="144">
        <v>1611</v>
      </c>
      <c r="B35" s="145" t="s">
        <v>712</v>
      </c>
    </row>
    <row r="36" spans="1:2" ht="15.75" customHeight="1">
      <c r="A36" s="144">
        <v>1711</v>
      </c>
      <c r="B36" s="145" t="s">
        <v>713</v>
      </c>
    </row>
    <row r="37" spans="1:2" ht="15.75" customHeight="1">
      <c r="A37" s="144">
        <v>1721</v>
      </c>
      <c r="B37" s="145" t="s">
        <v>714</v>
      </c>
    </row>
    <row r="38" spans="1:2" ht="15.75" customHeight="1">
      <c r="A38" s="144">
        <v>2111</v>
      </c>
      <c r="B38" s="145" t="s">
        <v>715</v>
      </c>
    </row>
    <row r="39" spans="1:2" ht="15.75" customHeight="1">
      <c r="A39" s="144">
        <v>2121</v>
      </c>
      <c r="B39" s="145" t="s">
        <v>716</v>
      </c>
    </row>
    <row r="40" spans="1:2" ht="15.75" customHeight="1">
      <c r="A40" s="144">
        <v>2131</v>
      </c>
      <c r="B40" s="145" t="s">
        <v>717</v>
      </c>
    </row>
    <row r="41" spans="1:2" ht="15.75" customHeight="1">
      <c r="A41" s="144">
        <v>2141</v>
      </c>
      <c r="B41" s="145" t="s">
        <v>718</v>
      </c>
    </row>
    <row r="42" spans="1:2" ht="15.75" customHeight="1">
      <c r="A42" s="144">
        <v>2151</v>
      </c>
      <c r="B42" s="145" t="s">
        <v>719</v>
      </c>
    </row>
    <row r="43" spans="1:2" ht="15.75" customHeight="1">
      <c r="A43" s="144">
        <v>2161</v>
      </c>
      <c r="B43" s="145" t="s">
        <v>720</v>
      </c>
    </row>
    <row r="44" spans="1:2" ht="15.75" customHeight="1">
      <c r="A44" s="144">
        <v>2171</v>
      </c>
      <c r="B44" s="145" t="s">
        <v>721</v>
      </c>
    </row>
    <row r="45" spans="1:2" ht="15.75" customHeight="1">
      <c r="A45" s="144">
        <v>2181</v>
      </c>
      <c r="B45" s="145" t="s">
        <v>722</v>
      </c>
    </row>
    <row r="46" spans="1:2" ht="15.75" customHeight="1">
      <c r="A46" s="144">
        <v>2211</v>
      </c>
      <c r="B46" s="145" t="s">
        <v>723</v>
      </c>
    </row>
    <row r="47" spans="1:2" ht="15.75" customHeight="1">
      <c r="A47" s="144">
        <v>2221</v>
      </c>
      <c r="B47" s="145" t="s">
        <v>724</v>
      </c>
    </row>
    <row r="48" spans="1:2" ht="15.75" customHeight="1">
      <c r="A48" s="144">
        <v>2231</v>
      </c>
      <c r="B48" s="145" t="s">
        <v>725</v>
      </c>
    </row>
    <row r="49" spans="1:2" ht="15.75" customHeight="1">
      <c r="A49" s="144">
        <v>2311</v>
      </c>
      <c r="B49" s="145" t="s">
        <v>726</v>
      </c>
    </row>
    <row r="50" spans="1:2" ht="15.75" customHeight="1">
      <c r="A50" s="144">
        <v>2321</v>
      </c>
      <c r="B50" s="145" t="s">
        <v>727</v>
      </c>
    </row>
    <row r="51" spans="1:2" ht="15.75" customHeight="1">
      <c r="A51" s="144">
        <v>2331</v>
      </c>
      <c r="B51" s="145" t="s">
        <v>728</v>
      </c>
    </row>
    <row r="52" spans="1:2" ht="15.75" customHeight="1">
      <c r="A52" s="144">
        <v>2341</v>
      </c>
      <c r="B52" s="145" t="s">
        <v>729</v>
      </c>
    </row>
    <row r="53" spans="1:2" ht="15.75" customHeight="1">
      <c r="A53" s="144">
        <v>2351</v>
      </c>
      <c r="B53" s="145" t="s">
        <v>730</v>
      </c>
    </row>
    <row r="54" spans="1:2" ht="15.75" customHeight="1">
      <c r="A54" s="144">
        <v>2361</v>
      </c>
      <c r="B54" s="145" t="s">
        <v>731</v>
      </c>
    </row>
    <row r="55" spans="1:2" ht="15.75" customHeight="1">
      <c r="A55" s="144">
        <v>2371</v>
      </c>
      <c r="B55" s="145" t="s">
        <v>732</v>
      </c>
    </row>
    <row r="56" spans="1:2" ht="15.75" customHeight="1">
      <c r="A56" s="144">
        <v>2381</v>
      </c>
      <c r="B56" s="145" t="s">
        <v>733</v>
      </c>
    </row>
    <row r="57" spans="1:2" ht="15.75" customHeight="1">
      <c r="A57" s="144">
        <v>2391</v>
      </c>
      <c r="B57" s="145" t="s">
        <v>734</v>
      </c>
    </row>
    <row r="58" spans="1:2" ht="15.75" customHeight="1">
      <c r="A58" s="144">
        <v>2411</v>
      </c>
      <c r="B58" s="145" t="s">
        <v>735</v>
      </c>
    </row>
    <row r="59" spans="1:2" ht="15.75" customHeight="1">
      <c r="A59" s="144">
        <v>2421</v>
      </c>
      <c r="B59" s="145" t="s">
        <v>736</v>
      </c>
    </row>
    <row r="60" spans="1:2" ht="15.75" customHeight="1">
      <c r="A60" s="144">
        <v>2431</v>
      </c>
      <c r="B60" s="145" t="s">
        <v>737</v>
      </c>
    </row>
    <row r="61" spans="1:2" ht="15.75" customHeight="1">
      <c r="A61" s="144">
        <v>2441</v>
      </c>
      <c r="B61" s="145" t="s">
        <v>738</v>
      </c>
    </row>
    <row r="62" spans="1:2" ht="15.75" customHeight="1">
      <c r="A62" s="144">
        <v>2451</v>
      </c>
      <c r="B62" s="145" t="s">
        <v>739</v>
      </c>
    </row>
    <row r="63" spans="1:2" ht="15.75" customHeight="1">
      <c r="A63" s="144">
        <v>2461</v>
      </c>
      <c r="B63" s="145" t="s">
        <v>740</v>
      </c>
    </row>
    <row r="64" spans="1:2" ht="15.75" customHeight="1">
      <c r="A64" s="144">
        <v>2471</v>
      </c>
      <c r="B64" s="145" t="s">
        <v>741</v>
      </c>
    </row>
    <row r="65" spans="1:2" ht="15.75" customHeight="1">
      <c r="A65" s="144">
        <v>2481</v>
      </c>
      <c r="B65" s="145" t="s">
        <v>742</v>
      </c>
    </row>
    <row r="66" spans="1:2" ht="15.75" customHeight="1">
      <c r="A66" s="144">
        <v>2491</v>
      </c>
      <c r="B66" s="145" t="s">
        <v>743</v>
      </c>
    </row>
    <row r="67" spans="1:2" ht="15.75" customHeight="1">
      <c r="A67" s="144">
        <v>2511</v>
      </c>
      <c r="B67" s="145" t="s">
        <v>744</v>
      </c>
    </row>
    <row r="68" spans="1:2" ht="15.75" customHeight="1">
      <c r="A68" s="144">
        <v>2521</v>
      </c>
      <c r="B68" s="145" t="s">
        <v>745</v>
      </c>
    </row>
    <row r="69" spans="1:2" ht="15.75" customHeight="1">
      <c r="A69" s="144">
        <v>2531</v>
      </c>
      <c r="B69" s="145" t="s">
        <v>746</v>
      </c>
    </row>
    <row r="70" spans="1:2" ht="15.75" customHeight="1">
      <c r="A70" s="144">
        <v>2541</v>
      </c>
      <c r="B70" s="145" t="s">
        <v>747</v>
      </c>
    </row>
    <row r="71" spans="1:2" ht="15.75" customHeight="1">
      <c r="A71" s="144">
        <v>2551</v>
      </c>
      <c r="B71" s="145" t="s">
        <v>748</v>
      </c>
    </row>
    <row r="72" spans="1:2" ht="15.75" customHeight="1">
      <c r="A72" s="144">
        <v>2561</v>
      </c>
      <c r="B72" s="145" t="s">
        <v>749</v>
      </c>
    </row>
    <row r="73" spans="1:2" ht="15.75" customHeight="1">
      <c r="A73" s="144">
        <v>2591</v>
      </c>
      <c r="B73" s="145" t="s">
        <v>750</v>
      </c>
    </row>
    <row r="74" spans="1:2" ht="15.75" customHeight="1">
      <c r="A74" s="144">
        <v>2611</v>
      </c>
      <c r="B74" s="145" t="s">
        <v>751</v>
      </c>
    </row>
    <row r="75" spans="1:2" ht="15.75" customHeight="1">
      <c r="A75" s="144">
        <v>2621</v>
      </c>
      <c r="B75" s="145" t="s">
        <v>752</v>
      </c>
    </row>
    <row r="76" spans="1:2" ht="15.75" customHeight="1">
      <c r="A76" s="144">
        <v>2711</v>
      </c>
      <c r="B76" s="145" t="s">
        <v>753</v>
      </c>
    </row>
    <row r="77" spans="1:2" ht="15.75" customHeight="1">
      <c r="A77" s="144">
        <v>2721</v>
      </c>
      <c r="B77" s="145" t="s">
        <v>754</v>
      </c>
    </row>
    <row r="78" spans="1:2" ht="15.75" customHeight="1">
      <c r="A78" s="144">
        <v>2731</v>
      </c>
      <c r="B78" s="145" t="s">
        <v>755</v>
      </c>
    </row>
    <row r="79" spans="1:2" ht="15.75" customHeight="1">
      <c r="A79" s="144">
        <v>2741</v>
      </c>
      <c r="B79" s="145" t="s">
        <v>756</v>
      </c>
    </row>
    <row r="80" spans="1:2" ht="15.75" customHeight="1">
      <c r="A80" s="144">
        <v>2751</v>
      </c>
      <c r="B80" s="145" t="s">
        <v>757</v>
      </c>
    </row>
    <row r="81" spans="1:2" ht="15.75" customHeight="1">
      <c r="A81" s="144">
        <v>2811</v>
      </c>
      <c r="B81" s="145" t="s">
        <v>758</v>
      </c>
    </row>
    <row r="82" spans="1:2" ht="15.75" customHeight="1">
      <c r="A82" s="144">
        <v>2821</v>
      </c>
      <c r="B82" s="145" t="s">
        <v>759</v>
      </c>
    </row>
    <row r="83" spans="1:2" ht="15.75" customHeight="1">
      <c r="A83" s="144">
        <v>2831</v>
      </c>
      <c r="B83" s="145" t="s">
        <v>760</v>
      </c>
    </row>
    <row r="84" spans="1:2" ht="15.75" customHeight="1">
      <c r="A84" s="144">
        <v>2911</v>
      </c>
      <c r="B84" s="145" t="s">
        <v>761</v>
      </c>
    </row>
    <row r="85" spans="1:2" ht="15.75" customHeight="1">
      <c r="A85" s="144">
        <v>2921</v>
      </c>
      <c r="B85" s="145" t="s">
        <v>762</v>
      </c>
    </row>
    <row r="86" spans="1:2" ht="15.75" customHeight="1">
      <c r="A86" s="144">
        <v>2931</v>
      </c>
      <c r="B86" s="145" t="s">
        <v>763</v>
      </c>
    </row>
    <row r="87" spans="1:2" ht="15.75" customHeight="1">
      <c r="A87" s="144">
        <v>2941</v>
      </c>
      <c r="B87" s="145" t="s">
        <v>764</v>
      </c>
    </row>
    <row r="88" spans="1:2" ht="15.75" customHeight="1">
      <c r="A88" s="144">
        <v>2951</v>
      </c>
      <c r="B88" s="145" t="s">
        <v>765</v>
      </c>
    </row>
    <row r="89" spans="1:2" ht="15.75" customHeight="1">
      <c r="A89" s="144">
        <v>2961</v>
      </c>
      <c r="B89" s="145" t="s">
        <v>766</v>
      </c>
    </row>
    <row r="90" spans="1:2" ht="15.75" customHeight="1">
      <c r="A90" s="144">
        <v>2971</v>
      </c>
      <c r="B90" s="145" t="s">
        <v>767</v>
      </c>
    </row>
    <row r="91" spans="1:2" ht="15.75" customHeight="1">
      <c r="A91" s="144">
        <v>2981</v>
      </c>
      <c r="B91" s="145" t="s">
        <v>768</v>
      </c>
    </row>
    <row r="92" spans="1:2" ht="15.75" customHeight="1">
      <c r="A92" s="144">
        <v>2991</v>
      </c>
      <c r="B92" s="145" t="s">
        <v>769</v>
      </c>
    </row>
    <row r="93" spans="1:2" ht="15.75" customHeight="1">
      <c r="A93" s="144">
        <v>3111</v>
      </c>
      <c r="B93" s="145" t="s">
        <v>770</v>
      </c>
    </row>
    <row r="94" spans="1:2" ht="15.75" customHeight="1">
      <c r="A94" s="144">
        <v>3121</v>
      </c>
      <c r="B94" s="145" t="s">
        <v>771</v>
      </c>
    </row>
    <row r="95" spans="1:2" ht="15.75" customHeight="1">
      <c r="A95" s="144">
        <v>3131</v>
      </c>
      <c r="B95" s="145" t="s">
        <v>772</v>
      </c>
    </row>
    <row r="96" spans="1:2" ht="15.75" customHeight="1">
      <c r="A96" s="144">
        <v>3141</v>
      </c>
      <c r="B96" s="145" t="s">
        <v>773</v>
      </c>
    </row>
    <row r="97" spans="1:2" ht="15.75" customHeight="1">
      <c r="A97" s="144">
        <v>3151</v>
      </c>
      <c r="B97" s="145" t="s">
        <v>774</v>
      </c>
    </row>
    <row r="98" spans="1:2" ht="15.75" customHeight="1">
      <c r="A98" s="144">
        <v>3161</v>
      </c>
      <c r="B98" s="145" t="s">
        <v>775</v>
      </c>
    </row>
    <row r="99" spans="1:2" ht="15.75" customHeight="1">
      <c r="A99" s="144">
        <v>3171</v>
      </c>
      <c r="B99" s="145" t="s">
        <v>776</v>
      </c>
    </row>
    <row r="100" spans="1:2" ht="15.75" customHeight="1">
      <c r="A100" s="144">
        <v>3181</v>
      </c>
      <c r="B100" s="145" t="s">
        <v>777</v>
      </c>
    </row>
    <row r="101" spans="1:2" ht="15.75" customHeight="1">
      <c r="A101" s="144">
        <v>3191</v>
      </c>
      <c r="B101" s="145" t="s">
        <v>778</v>
      </c>
    </row>
    <row r="102" spans="1:2" ht="15.75" customHeight="1">
      <c r="A102" s="144">
        <v>3211</v>
      </c>
      <c r="B102" s="145" t="s">
        <v>779</v>
      </c>
    </row>
    <row r="103" spans="1:2" ht="15.75" customHeight="1">
      <c r="A103" s="144">
        <v>3221</v>
      </c>
      <c r="B103" s="145" t="s">
        <v>780</v>
      </c>
    </row>
    <row r="104" spans="1:2" ht="15.75" customHeight="1">
      <c r="A104" s="144">
        <v>3231</v>
      </c>
      <c r="B104" s="145" t="s">
        <v>781</v>
      </c>
    </row>
    <row r="105" spans="1:2" ht="15.75" customHeight="1">
      <c r="A105" s="144">
        <v>3241</v>
      </c>
      <c r="B105" s="145" t="s">
        <v>782</v>
      </c>
    </row>
    <row r="106" spans="1:2" ht="15.75" customHeight="1">
      <c r="A106" s="144">
        <v>3251</v>
      </c>
      <c r="B106" s="145" t="s">
        <v>783</v>
      </c>
    </row>
    <row r="107" spans="1:2" ht="15.75" customHeight="1">
      <c r="A107" s="144">
        <v>3261</v>
      </c>
      <c r="B107" s="145" t="s">
        <v>784</v>
      </c>
    </row>
    <row r="108" spans="1:2" ht="15.75" customHeight="1">
      <c r="A108" s="144">
        <v>3271</v>
      </c>
      <c r="B108" s="145" t="s">
        <v>785</v>
      </c>
    </row>
    <row r="109" spans="1:2" ht="15.75" customHeight="1">
      <c r="A109" s="144">
        <v>3281</v>
      </c>
      <c r="B109" s="145" t="s">
        <v>786</v>
      </c>
    </row>
    <row r="110" spans="1:2" ht="15.75" customHeight="1">
      <c r="A110" s="144">
        <v>3291</v>
      </c>
      <c r="B110" s="145" t="s">
        <v>787</v>
      </c>
    </row>
    <row r="111" spans="1:2" ht="15.75" customHeight="1">
      <c r="A111" s="144">
        <v>3311</v>
      </c>
      <c r="B111" s="145" t="s">
        <v>788</v>
      </c>
    </row>
    <row r="112" spans="1:2" ht="15.75" customHeight="1">
      <c r="A112" s="144">
        <v>3321</v>
      </c>
      <c r="B112" s="145" t="s">
        <v>789</v>
      </c>
    </row>
    <row r="113" spans="1:2" ht="15.75" customHeight="1">
      <c r="A113" s="144">
        <v>3331</v>
      </c>
      <c r="B113" s="145" t="s">
        <v>790</v>
      </c>
    </row>
    <row r="114" spans="1:2" ht="15.75" customHeight="1">
      <c r="A114" s="144">
        <v>3341</v>
      </c>
      <c r="B114" s="145" t="s">
        <v>791</v>
      </c>
    </row>
    <row r="115" spans="1:2" ht="15.75" customHeight="1">
      <c r="A115" s="144">
        <v>3351</v>
      </c>
      <c r="B115" s="145" t="s">
        <v>792</v>
      </c>
    </row>
    <row r="116" spans="1:2" ht="15.75" customHeight="1">
      <c r="A116" s="144">
        <v>3361</v>
      </c>
      <c r="B116" s="145" t="s">
        <v>793</v>
      </c>
    </row>
    <row r="117" spans="1:2" ht="15.75" customHeight="1">
      <c r="A117" s="144">
        <v>3371</v>
      </c>
      <c r="B117" s="145" t="s">
        <v>794</v>
      </c>
    </row>
    <row r="118" spans="1:2" ht="15.75" customHeight="1">
      <c r="A118" s="144">
        <v>3381</v>
      </c>
      <c r="B118" s="145" t="s">
        <v>795</v>
      </c>
    </row>
    <row r="119" spans="1:2" ht="15.75" customHeight="1">
      <c r="A119" s="144">
        <v>3391</v>
      </c>
      <c r="B119" s="145" t="s">
        <v>796</v>
      </c>
    </row>
    <row r="120" spans="1:2" ht="15.75" customHeight="1">
      <c r="A120" s="144">
        <v>3411</v>
      </c>
      <c r="B120" s="145" t="s">
        <v>797</v>
      </c>
    </row>
    <row r="121" spans="1:2" ht="15.75" customHeight="1">
      <c r="A121" s="146">
        <v>3418</v>
      </c>
      <c r="B121" s="145" t="s">
        <v>798</v>
      </c>
    </row>
    <row r="122" spans="1:2" ht="15.75" customHeight="1">
      <c r="A122" s="144">
        <v>3421</v>
      </c>
      <c r="B122" s="145" t="s">
        <v>799</v>
      </c>
    </row>
    <row r="123" spans="1:2" ht="15.75" customHeight="1">
      <c r="A123" s="144">
        <v>3431</v>
      </c>
      <c r="B123" s="145" t="s">
        <v>800</v>
      </c>
    </row>
    <row r="124" spans="1:2" ht="15.75" customHeight="1">
      <c r="A124" s="144">
        <v>3441</v>
      </c>
      <c r="B124" s="145" t="s">
        <v>801</v>
      </c>
    </row>
    <row r="125" spans="1:2" ht="15.75" customHeight="1">
      <c r="A125" s="144">
        <v>3451</v>
      </c>
      <c r="B125" s="145" t="s">
        <v>802</v>
      </c>
    </row>
    <row r="126" spans="1:2" ht="15.75" customHeight="1">
      <c r="A126" s="144">
        <v>3461</v>
      </c>
      <c r="B126" s="145" t="s">
        <v>803</v>
      </c>
    </row>
    <row r="127" spans="1:2" ht="15.75" customHeight="1">
      <c r="A127" s="144">
        <v>3471</v>
      </c>
      <c r="B127" s="145" t="s">
        <v>804</v>
      </c>
    </row>
    <row r="128" spans="1:2" ht="15.75" customHeight="1">
      <c r="A128" s="144">
        <v>3481</v>
      </c>
      <c r="B128" s="145" t="s">
        <v>805</v>
      </c>
    </row>
    <row r="129" spans="1:2" ht="15.75" customHeight="1">
      <c r="A129" s="144">
        <v>3491</v>
      </c>
      <c r="B129" s="145" t="s">
        <v>806</v>
      </c>
    </row>
    <row r="130" spans="1:2" ht="15.75" customHeight="1">
      <c r="A130" s="144">
        <v>3511</v>
      </c>
      <c r="B130" s="145" t="s">
        <v>807</v>
      </c>
    </row>
    <row r="131" spans="1:2" ht="15.75" customHeight="1">
      <c r="A131" s="144">
        <v>3521</v>
      </c>
      <c r="B131" s="145" t="s">
        <v>808</v>
      </c>
    </row>
    <row r="132" spans="1:2" ht="15.75" customHeight="1">
      <c r="A132" s="144">
        <v>3531</v>
      </c>
      <c r="B132" s="145" t="s">
        <v>809</v>
      </c>
    </row>
    <row r="133" spans="1:2" ht="15.75" customHeight="1">
      <c r="A133" s="144">
        <v>3541</v>
      </c>
      <c r="B133" s="145" t="s">
        <v>810</v>
      </c>
    </row>
    <row r="134" spans="1:2" ht="15.75" customHeight="1">
      <c r="A134" s="144">
        <v>3551</v>
      </c>
      <c r="B134" s="145" t="s">
        <v>811</v>
      </c>
    </row>
    <row r="135" spans="1:2" ht="15.75" customHeight="1">
      <c r="A135" s="144">
        <v>3561</v>
      </c>
      <c r="B135" s="145" t="s">
        <v>812</v>
      </c>
    </row>
    <row r="136" spans="1:2" ht="15.75" customHeight="1">
      <c r="A136" s="144">
        <v>3571</v>
      </c>
      <c r="B136" s="145" t="s">
        <v>813</v>
      </c>
    </row>
    <row r="137" spans="1:2" ht="15.75" customHeight="1">
      <c r="A137" s="144">
        <v>3581</v>
      </c>
      <c r="B137" s="145" t="s">
        <v>814</v>
      </c>
    </row>
    <row r="138" spans="1:2" ht="15.75" customHeight="1">
      <c r="A138" s="144">
        <v>3591</v>
      </c>
      <c r="B138" s="145" t="s">
        <v>815</v>
      </c>
    </row>
    <row r="139" spans="1:2" ht="15.75" customHeight="1">
      <c r="A139" s="144">
        <v>3611</v>
      </c>
      <c r="B139" s="145" t="s">
        <v>816</v>
      </c>
    </row>
    <row r="140" spans="1:2" ht="15.75" customHeight="1">
      <c r="A140" s="144">
        <v>3621</v>
      </c>
      <c r="B140" s="145" t="s">
        <v>817</v>
      </c>
    </row>
    <row r="141" spans="1:2" ht="15.75" customHeight="1">
      <c r="A141" s="144">
        <v>3631</v>
      </c>
      <c r="B141" s="145" t="s">
        <v>818</v>
      </c>
    </row>
    <row r="142" spans="1:2" ht="15.75" customHeight="1">
      <c r="A142" s="144">
        <v>3641</v>
      </c>
      <c r="B142" s="145" t="s">
        <v>819</v>
      </c>
    </row>
    <row r="143" spans="1:2" ht="15.75" customHeight="1">
      <c r="A143" s="144">
        <v>3651</v>
      </c>
      <c r="B143" s="145" t="s">
        <v>820</v>
      </c>
    </row>
    <row r="144" spans="1:2" ht="15.75" customHeight="1">
      <c r="A144" s="144">
        <v>3661</v>
      </c>
      <c r="B144" s="145" t="s">
        <v>821</v>
      </c>
    </row>
    <row r="145" spans="1:2" ht="15.75" customHeight="1">
      <c r="A145" s="144">
        <v>3691</v>
      </c>
      <c r="B145" s="145" t="s">
        <v>822</v>
      </c>
    </row>
    <row r="146" spans="1:2" ht="15.75" customHeight="1">
      <c r="A146" s="144">
        <v>3711</v>
      </c>
      <c r="B146" s="145" t="s">
        <v>823</v>
      </c>
    </row>
    <row r="147" spans="1:2" ht="15.75" customHeight="1">
      <c r="A147" s="144">
        <v>3721</v>
      </c>
      <c r="B147" s="145" t="s">
        <v>824</v>
      </c>
    </row>
    <row r="148" spans="1:2" ht="15.75" customHeight="1">
      <c r="A148" s="144">
        <v>3731</v>
      </c>
      <c r="B148" s="145" t="s">
        <v>825</v>
      </c>
    </row>
    <row r="149" spans="1:2" ht="15.75" customHeight="1">
      <c r="A149" s="144">
        <v>3741</v>
      </c>
      <c r="B149" s="145" t="s">
        <v>826</v>
      </c>
    </row>
    <row r="150" spans="1:2" ht="15.75" customHeight="1">
      <c r="A150" s="144">
        <v>3751</v>
      </c>
      <c r="B150" s="145" t="s">
        <v>827</v>
      </c>
    </row>
    <row r="151" spans="1:2" ht="15.75" customHeight="1">
      <c r="A151" s="144">
        <v>3761</v>
      </c>
      <c r="B151" s="145" t="s">
        <v>828</v>
      </c>
    </row>
    <row r="152" spans="1:2" ht="15.75" customHeight="1">
      <c r="A152" s="144">
        <v>3771</v>
      </c>
      <c r="B152" s="145" t="s">
        <v>829</v>
      </c>
    </row>
    <row r="153" spans="1:2" ht="15.75" customHeight="1">
      <c r="A153" s="144">
        <v>3781</v>
      </c>
      <c r="B153" s="145" t="s">
        <v>830</v>
      </c>
    </row>
    <row r="154" spans="1:2" ht="15.75" customHeight="1">
      <c r="A154" s="144">
        <v>3791</v>
      </c>
      <c r="B154" s="145" t="s">
        <v>831</v>
      </c>
    </row>
    <row r="155" spans="1:2" ht="15.75" customHeight="1">
      <c r="A155" s="144">
        <v>3811</v>
      </c>
      <c r="B155" s="145" t="s">
        <v>832</v>
      </c>
    </row>
    <row r="156" spans="1:2" ht="15.75" customHeight="1">
      <c r="A156" s="144">
        <v>3821</v>
      </c>
      <c r="B156" s="147" t="s">
        <v>833</v>
      </c>
    </row>
    <row r="157" spans="1:2" ht="15.75" customHeight="1">
      <c r="A157" s="144">
        <v>3831</v>
      </c>
      <c r="B157" s="145" t="s">
        <v>834</v>
      </c>
    </row>
    <row r="158" spans="1:2" ht="15.75" customHeight="1">
      <c r="A158" s="144">
        <v>3841</v>
      </c>
      <c r="B158" s="145" t="s">
        <v>835</v>
      </c>
    </row>
    <row r="159" spans="1:2" ht="15.75" customHeight="1">
      <c r="A159" s="144">
        <v>3851</v>
      </c>
      <c r="B159" s="145" t="s">
        <v>836</v>
      </c>
    </row>
    <row r="160" spans="1:2" ht="15.75" customHeight="1">
      <c r="A160" s="144">
        <v>3911</v>
      </c>
      <c r="B160" s="145" t="s">
        <v>837</v>
      </c>
    </row>
    <row r="161" spans="1:2" ht="15.75" customHeight="1">
      <c r="A161" s="144">
        <v>3921</v>
      </c>
      <c r="B161" s="145" t="s">
        <v>838</v>
      </c>
    </row>
    <row r="162" spans="1:2" ht="15.75" customHeight="1">
      <c r="A162" s="146">
        <v>3922</v>
      </c>
      <c r="B162" s="145" t="s">
        <v>839</v>
      </c>
    </row>
    <row r="163" spans="1:2" ht="15.75" customHeight="1">
      <c r="A163" s="144">
        <v>3931</v>
      </c>
      <c r="B163" s="145" t="s">
        <v>840</v>
      </c>
    </row>
    <row r="164" spans="1:2" ht="15.75" customHeight="1">
      <c r="A164" s="144">
        <v>3941</v>
      </c>
      <c r="B164" s="145" t="s">
        <v>841</v>
      </c>
    </row>
    <row r="165" spans="1:2" ht="15.75" customHeight="1">
      <c r="A165" s="144">
        <v>3951</v>
      </c>
      <c r="B165" s="145" t="s">
        <v>842</v>
      </c>
    </row>
    <row r="166" spans="1:2" ht="15.75" customHeight="1">
      <c r="A166" s="144">
        <v>3961</v>
      </c>
      <c r="B166" s="145" t="s">
        <v>843</v>
      </c>
    </row>
    <row r="167" spans="1:2" ht="15.75" customHeight="1">
      <c r="A167" s="144">
        <v>3971</v>
      </c>
      <c r="B167" s="145" t="s">
        <v>844</v>
      </c>
    </row>
    <row r="168" spans="1:2" ht="15.75" customHeight="1">
      <c r="A168" s="144">
        <v>3981</v>
      </c>
      <c r="B168" s="145" t="s">
        <v>845</v>
      </c>
    </row>
    <row r="169" spans="1:2" ht="15.75" customHeight="1">
      <c r="A169" s="144">
        <v>3991</v>
      </c>
      <c r="B169" s="145" t="s">
        <v>846</v>
      </c>
    </row>
    <row r="170" spans="1:2" ht="15.75" customHeight="1">
      <c r="A170" s="146">
        <v>3992</v>
      </c>
      <c r="B170" s="145" t="s">
        <v>847</v>
      </c>
    </row>
    <row r="171" spans="1:2" ht="15.75" customHeight="1">
      <c r="A171" s="144">
        <v>4111</v>
      </c>
      <c r="B171" s="145" t="s">
        <v>848</v>
      </c>
    </row>
    <row r="172" spans="1:2" ht="15.75" customHeight="1">
      <c r="A172" s="144">
        <v>4121</v>
      </c>
      <c r="B172" s="145" t="s">
        <v>849</v>
      </c>
    </row>
    <row r="173" spans="1:2" ht="15.75" customHeight="1">
      <c r="A173" s="144">
        <v>4131</v>
      </c>
      <c r="B173" s="145" t="s">
        <v>850</v>
      </c>
    </row>
    <row r="174" spans="1:2" ht="15.75" customHeight="1">
      <c r="A174" s="144">
        <v>4141</v>
      </c>
      <c r="B174" s="145" t="s">
        <v>851</v>
      </c>
    </row>
    <row r="175" spans="1:2" ht="15.75" customHeight="1">
      <c r="A175" s="144">
        <v>4151</v>
      </c>
      <c r="B175" s="145" t="s">
        <v>852</v>
      </c>
    </row>
    <row r="176" spans="1:2" ht="15.75" customHeight="1">
      <c r="A176" s="146">
        <v>4152</v>
      </c>
      <c r="B176" s="145" t="s">
        <v>853</v>
      </c>
    </row>
    <row r="177" spans="1:2" ht="15.75" customHeight="1">
      <c r="A177" s="146">
        <v>4153</v>
      </c>
      <c r="B177" s="145" t="s">
        <v>854</v>
      </c>
    </row>
    <row r="178" spans="1:2" ht="15.75" customHeight="1">
      <c r="A178" s="146">
        <v>4154</v>
      </c>
      <c r="B178" s="145" t="s">
        <v>855</v>
      </c>
    </row>
    <row r="179" spans="1:2" ht="15.75" customHeight="1">
      <c r="A179" s="146">
        <v>4159</v>
      </c>
      <c r="B179" s="145" t="s">
        <v>856</v>
      </c>
    </row>
    <row r="180" spans="1:2" ht="15.75" customHeight="1">
      <c r="A180" s="144">
        <v>4161</v>
      </c>
      <c r="B180" s="145" t="s">
        <v>857</v>
      </c>
    </row>
    <row r="181" spans="1:2" ht="15.75" customHeight="1">
      <c r="A181" s="144">
        <v>4171</v>
      </c>
      <c r="B181" s="145" t="s">
        <v>858</v>
      </c>
    </row>
    <row r="182" spans="1:2" ht="15.75" customHeight="1">
      <c r="A182" s="144">
        <v>4181</v>
      </c>
      <c r="B182" s="145" t="s">
        <v>859</v>
      </c>
    </row>
    <row r="183" spans="1:2" ht="15.75" customHeight="1">
      <c r="A183" s="144">
        <v>4191</v>
      </c>
      <c r="B183" s="145" t="s">
        <v>860</v>
      </c>
    </row>
    <row r="184" spans="1:2" ht="15.75" customHeight="1">
      <c r="A184" s="146">
        <v>4192</v>
      </c>
      <c r="B184" s="145" t="s">
        <v>861</v>
      </c>
    </row>
    <row r="185" spans="1:2" ht="15.75" customHeight="1">
      <c r="A185" s="144">
        <v>4211</v>
      </c>
      <c r="B185" s="145" t="s">
        <v>862</v>
      </c>
    </row>
    <row r="186" spans="1:2" ht="15.75" customHeight="1">
      <c r="A186" s="146">
        <v>4212</v>
      </c>
      <c r="B186" s="145" t="s">
        <v>863</v>
      </c>
    </row>
    <row r="187" spans="1:2" ht="15.75" customHeight="1">
      <c r="A187" s="146">
        <v>4213</v>
      </c>
      <c r="B187" s="145" t="s">
        <v>864</v>
      </c>
    </row>
    <row r="188" spans="1:2" ht="15.75" customHeight="1">
      <c r="A188" s="146">
        <v>4214</v>
      </c>
      <c r="B188" s="145" t="s">
        <v>865</v>
      </c>
    </row>
    <row r="189" spans="1:2" ht="15.75" customHeight="1">
      <c r="A189" s="146">
        <v>4215</v>
      </c>
      <c r="B189" s="145" t="s">
        <v>866</v>
      </c>
    </row>
    <row r="190" spans="1:2" ht="15.75" customHeight="1">
      <c r="A190" s="146">
        <v>4219</v>
      </c>
      <c r="B190" s="145" t="s">
        <v>867</v>
      </c>
    </row>
    <row r="191" spans="1:2" ht="15.75" customHeight="1">
      <c r="A191" s="144">
        <v>4221</v>
      </c>
      <c r="B191" s="145" t="s">
        <v>868</v>
      </c>
    </row>
    <row r="192" spans="1:2" ht="15.75" customHeight="1">
      <c r="A192" s="144">
        <v>4231</v>
      </c>
      <c r="B192" s="145" t="s">
        <v>869</v>
      </c>
    </row>
    <row r="193" spans="1:2" ht="15.75" customHeight="1">
      <c r="A193" s="146">
        <v>4232</v>
      </c>
      <c r="B193" s="145" t="s">
        <v>870</v>
      </c>
    </row>
    <row r="194" spans="1:2" ht="15.75" customHeight="1">
      <c r="A194" s="146">
        <v>4233</v>
      </c>
      <c r="B194" s="145" t="s">
        <v>871</v>
      </c>
    </row>
    <row r="195" spans="1:2" ht="15.75" customHeight="1">
      <c r="A195" s="146">
        <v>4234</v>
      </c>
      <c r="B195" s="145" t="s">
        <v>872</v>
      </c>
    </row>
    <row r="196" spans="1:2" ht="15.75" customHeight="1">
      <c r="A196" s="144">
        <v>4241</v>
      </c>
      <c r="B196" s="145" t="s">
        <v>873</v>
      </c>
    </row>
    <row r="197" spans="1:2" ht="15.75" customHeight="1">
      <c r="A197" s="144">
        <v>4251</v>
      </c>
      <c r="B197" s="145" t="s">
        <v>874</v>
      </c>
    </row>
    <row r="198" spans="1:2" ht="15.75" customHeight="1">
      <c r="A198" s="144">
        <v>4311</v>
      </c>
      <c r="B198" s="145" t="s">
        <v>875</v>
      </c>
    </row>
    <row r="199" spans="1:2" ht="15.75" customHeight="1">
      <c r="A199" s="144">
        <v>4321</v>
      </c>
      <c r="B199" s="145" t="s">
        <v>876</v>
      </c>
    </row>
    <row r="200" spans="1:2" ht="15.75" customHeight="1">
      <c r="A200" s="144">
        <v>4331</v>
      </c>
      <c r="B200" s="145" t="s">
        <v>877</v>
      </c>
    </row>
    <row r="201" spans="1:2" ht="15.75" customHeight="1">
      <c r="A201" s="144">
        <v>4341</v>
      </c>
      <c r="B201" s="145" t="s">
        <v>878</v>
      </c>
    </row>
    <row r="202" spans="1:2" ht="15.75" customHeight="1">
      <c r="A202" s="144">
        <v>4351</v>
      </c>
      <c r="B202" s="145" t="s">
        <v>879</v>
      </c>
    </row>
    <row r="203" spans="1:2" ht="15.75" customHeight="1">
      <c r="A203" s="144">
        <v>4361</v>
      </c>
      <c r="B203" s="145" t="s">
        <v>880</v>
      </c>
    </row>
    <row r="204" spans="1:2" ht="15.75" customHeight="1">
      <c r="A204" s="144">
        <v>4371</v>
      </c>
      <c r="B204" s="145" t="s">
        <v>881</v>
      </c>
    </row>
    <row r="205" spans="1:2" ht="15.75" customHeight="1">
      <c r="A205" s="144">
        <v>4381</v>
      </c>
      <c r="B205" s="145" t="s">
        <v>882</v>
      </c>
    </row>
    <row r="206" spans="1:2" ht="15.75" customHeight="1">
      <c r="A206" s="144">
        <v>4391</v>
      </c>
      <c r="B206" s="145" t="s">
        <v>883</v>
      </c>
    </row>
    <row r="207" spans="1:2" ht="15.75" customHeight="1">
      <c r="A207" s="144">
        <v>4411</v>
      </c>
      <c r="B207" s="145" t="s">
        <v>884</v>
      </c>
    </row>
    <row r="208" spans="1:2" ht="15.75" customHeight="1">
      <c r="A208" s="148">
        <v>4421</v>
      </c>
      <c r="B208" s="149" t="s">
        <v>885</v>
      </c>
    </row>
    <row r="209" spans="1:2" ht="15.75" customHeight="1">
      <c r="A209" s="144">
        <v>4431</v>
      </c>
      <c r="B209" s="145" t="s">
        <v>886</v>
      </c>
    </row>
    <row r="210" spans="1:2" ht="15.75" customHeight="1">
      <c r="A210" s="144">
        <v>4441</v>
      </c>
      <c r="B210" s="145" t="s">
        <v>887</v>
      </c>
    </row>
    <row r="211" spans="1:2" ht="15.75" customHeight="1">
      <c r="A211" s="144">
        <v>4451</v>
      </c>
      <c r="B211" s="145" t="s">
        <v>888</v>
      </c>
    </row>
    <row r="212" spans="1:2" ht="15.75" customHeight="1">
      <c r="A212" s="144">
        <v>4461</v>
      </c>
      <c r="B212" s="145" t="s">
        <v>889</v>
      </c>
    </row>
    <row r="213" spans="1:2" ht="15.75" customHeight="1">
      <c r="A213" s="144">
        <v>4471</v>
      </c>
      <c r="B213" s="145" t="s">
        <v>890</v>
      </c>
    </row>
    <row r="214" spans="1:2" ht="15.75" customHeight="1">
      <c r="A214" s="144">
        <v>4481</v>
      </c>
      <c r="B214" s="145" t="s">
        <v>891</v>
      </c>
    </row>
    <row r="215" spans="1:2" ht="15.75" customHeight="1">
      <c r="A215" s="144">
        <v>4511</v>
      </c>
      <c r="B215" s="145" t="s">
        <v>892</v>
      </c>
    </row>
    <row r="216" spans="1:2" ht="15.75" customHeight="1">
      <c r="A216" s="144">
        <v>4521</v>
      </c>
      <c r="B216" s="145" t="s">
        <v>893</v>
      </c>
    </row>
    <row r="217" spans="1:2" ht="15.75" customHeight="1">
      <c r="A217" s="144">
        <v>4591</v>
      </c>
      <c r="B217" s="145" t="s">
        <v>894</v>
      </c>
    </row>
    <row r="218" spans="1:2" ht="15.75" customHeight="1">
      <c r="A218" s="144">
        <v>4611</v>
      </c>
      <c r="B218" s="145" t="s">
        <v>895</v>
      </c>
    </row>
    <row r="219" spans="1:2" ht="15.75" customHeight="1">
      <c r="A219" s="144">
        <v>4621</v>
      </c>
      <c r="B219" s="145" t="s">
        <v>896</v>
      </c>
    </row>
    <row r="220" spans="1:2" ht="15.75" customHeight="1">
      <c r="A220" s="144">
        <v>4631</v>
      </c>
      <c r="B220" s="145" t="s">
        <v>897</v>
      </c>
    </row>
    <row r="221" spans="1:2" ht="15.75" customHeight="1">
      <c r="A221" s="144">
        <v>4641</v>
      </c>
      <c r="B221" s="145" t="s">
        <v>898</v>
      </c>
    </row>
    <row r="222" spans="1:2" ht="15.75" customHeight="1">
      <c r="A222" s="144">
        <v>4651</v>
      </c>
      <c r="B222" s="145" t="s">
        <v>899</v>
      </c>
    </row>
    <row r="223" spans="1:2" ht="15.75" customHeight="1">
      <c r="A223" s="144">
        <v>4661</v>
      </c>
      <c r="B223" s="145" t="s">
        <v>900</v>
      </c>
    </row>
    <row r="224" spans="1:2" ht="15.75" customHeight="1">
      <c r="A224" s="144">
        <v>4711</v>
      </c>
      <c r="B224" s="145" t="s">
        <v>901</v>
      </c>
    </row>
    <row r="225" spans="1:2" ht="15.75" customHeight="1">
      <c r="A225" s="144">
        <v>4811</v>
      </c>
      <c r="B225" s="145" t="s">
        <v>902</v>
      </c>
    </row>
    <row r="226" spans="1:2" ht="15.75" customHeight="1">
      <c r="A226" s="144">
        <v>4821</v>
      </c>
      <c r="B226" s="145" t="s">
        <v>903</v>
      </c>
    </row>
    <row r="227" spans="1:2" ht="15.75" customHeight="1">
      <c r="A227" s="144">
        <v>4831</v>
      </c>
      <c r="B227" s="145" t="s">
        <v>904</v>
      </c>
    </row>
    <row r="228" spans="1:2" ht="15.75" customHeight="1">
      <c r="A228" s="144">
        <v>4841</v>
      </c>
      <c r="B228" s="145" t="s">
        <v>905</v>
      </c>
    </row>
    <row r="229" spans="1:2" ht="15.75" customHeight="1">
      <c r="A229" s="144">
        <v>4851</v>
      </c>
      <c r="B229" s="145" t="s">
        <v>906</v>
      </c>
    </row>
    <row r="230" spans="1:2" ht="15.75" customHeight="1">
      <c r="A230" s="144">
        <v>4911</v>
      </c>
      <c r="B230" s="145" t="s">
        <v>907</v>
      </c>
    </row>
    <row r="231" spans="1:2" ht="15.75" customHeight="1">
      <c r="A231" s="144">
        <v>4921</v>
      </c>
      <c r="B231" s="145" t="s">
        <v>908</v>
      </c>
    </row>
    <row r="232" spans="1:2" ht="15.75" customHeight="1">
      <c r="A232" s="144">
        <v>4931</v>
      </c>
      <c r="B232" s="145" t="s">
        <v>909</v>
      </c>
    </row>
    <row r="233" spans="1:2" ht="15.75" customHeight="1">
      <c r="A233" s="146">
        <v>5101</v>
      </c>
      <c r="B233" s="145" t="s">
        <v>910</v>
      </c>
    </row>
    <row r="234" spans="1:2" ht="15.75" customHeight="1">
      <c r="A234" s="144">
        <v>5111</v>
      </c>
      <c r="B234" s="145" t="s">
        <v>911</v>
      </c>
    </row>
    <row r="235" spans="1:2" ht="15.75" customHeight="1">
      <c r="A235" s="144">
        <v>5121</v>
      </c>
      <c r="B235" s="145" t="s">
        <v>912</v>
      </c>
    </row>
    <row r="236" spans="1:2" ht="15.75" customHeight="1">
      <c r="A236" s="144">
        <v>5131</v>
      </c>
      <c r="B236" s="145" t="s">
        <v>913</v>
      </c>
    </row>
    <row r="237" spans="1:2" ht="15.75" customHeight="1">
      <c r="A237" s="144">
        <v>5141</v>
      </c>
      <c r="B237" s="145" t="s">
        <v>914</v>
      </c>
    </row>
    <row r="238" spans="1:2" ht="15.75" customHeight="1">
      <c r="A238" s="144">
        <v>5151</v>
      </c>
      <c r="B238" s="145" t="s">
        <v>915</v>
      </c>
    </row>
    <row r="239" spans="1:2" ht="15.75" customHeight="1">
      <c r="A239" s="144">
        <v>5191</v>
      </c>
      <c r="B239" s="145" t="s">
        <v>916</v>
      </c>
    </row>
    <row r="240" spans="1:2" ht="15.75" customHeight="1">
      <c r="A240" s="144">
        <v>5211</v>
      </c>
      <c r="B240" s="145" t="s">
        <v>917</v>
      </c>
    </row>
    <row r="241" spans="1:2" ht="15.75" customHeight="1">
      <c r="A241" s="144">
        <v>5221</v>
      </c>
      <c r="B241" s="145" t="s">
        <v>918</v>
      </c>
    </row>
    <row r="242" spans="1:2" ht="15.75" customHeight="1">
      <c r="A242" s="144">
        <v>5231</v>
      </c>
      <c r="B242" s="145" t="s">
        <v>919</v>
      </c>
    </row>
    <row r="243" spans="1:2" ht="15.75" customHeight="1">
      <c r="A243" s="144">
        <v>5291</v>
      </c>
      <c r="B243" s="145" t="s">
        <v>920</v>
      </c>
    </row>
    <row r="244" spans="1:2" ht="15.75" customHeight="1">
      <c r="A244" s="144">
        <v>5311</v>
      </c>
      <c r="B244" s="145" t="s">
        <v>921</v>
      </c>
    </row>
    <row r="245" spans="1:2" ht="15.75" customHeight="1">
      <c r="A245" s="144">
        <v>5321</v>
      </c>
      <c r="B245" s="145" t="s">
        <v>922</v>
      </c>
    </row>
    <row r="246" spans="1:2" ht="15.75" customHeight="1">
      <c r="A246" s="144">
        <v>5411</v>
      </c>
      <c r="B246" s="145" t="s">
        <v>923</v>
      </c>
    </row>
    <row r="247" spans="1:2" ht="15.75" customHeight="1">
      <c r="A247" s="144">
        <v>5421</v>
      </c>
      <c r="B247" s="145" t="s">
        <v>924</v>
      </c>
    </row>
    <row r="248" spans="1:2" ht="15.75" customHeight="1">
      <c r="A248" s="144">
        <v>5431</v>
      </c>
      <c r="B248" s="145" t="s">
        <v>925</v>
      </c>
    </row>
    <row r="249" spans="1:2" ht="15.75" customHeight="1">
      <c r="A249" s="144">
        <v>5441</v>
      </c>
      <c r="B249" s="145" t="s">
        <v>926</v>
      </c>
    </row>
    <row r="250" spans="1:2" ht="15.75" customHeight="1">
      <c r="A250" s="144">
        <v>5451</v>
      </c>
      <c r="B250" s="145" t="s">
        <v>927</v>
      </c>
    </row>
    <row r="251" spans="1:2" ht="15.75" customHeight="1">
      <c r="A251" s="144">
        <v>5491</v>
      </c>
      <c r="B251" s="145" t="s">
        <v>928</v>
      </c>
    </row>
    <row r="252" spans="1:2" ht="15.75" customHeight="1">
      <c r="A252" s="144">
        <v>5511</v>
      </c>
      <c r="B252" s="145" t="s">
        <v>929</v>
      </c>
    </row>
    <row r="253" spans="1:2" ht="15.75" customHeight="1">
      <c r="A253" s="144">
        <v>5611</v>
      </c>
      <c r="B253" s="145" t="s">
        <v>930</v>
      </c>
    </row>
    <row r="254" spans="1:2" ht="15.75" customHeight="1">
      <c r="A254" s="144">
        <v>5621</v>
      </c>
      <c r="B254" s="145" t="s">
        <v>931</v>
      </c>
    </row>
    <row r="255" spans="1:2" ht="15.75" customHeight="1">
      <c r="A255" s="144">
        <v>5631</v>
      </c>
      <c r="B255" s="145" t="s">
        <v>932</v>
      </c>
    </row>
    <row r="256" spans="1:2" ht="15.75" customHeight="1">
      <c r="A256" s="144">
        <v>5641</v>
      </c>
      <c r="B256" s="145" t="s">
        <v>933</v>
      </c>
    </row>
    <row r="257" spans="1:2" ht="15.75" customHeight="1">
      <c r="A257" s="144">
        <v>5651</v>
      </c>
      <c r="B257" s="145" t="s">
        <v>934</v>
      </c>
    </row>
    <row r="258" spans="1:2" ht="15.75" customHeight="1">
      <c r="A258" s="144">
        <v>5661</v>
      </c>
      <c r="B258" s="145" t="s">
        <v>935</v>
      </c>
    </row>
    <row r="259" spans="1:2" ht="15.75" customHeight="1">
      <c r="A259" s="144">
        <v>5671</v>
      </c>
      <c r="B259" s="145" t="s">
        <v>936</v>
      </c>
    </row>
    <row r="260" spans="1:2" ht="15.75" customHeight="1">
      <c r="A260" s="144">
        <v>5691</v>
      </c>
      <c r="B260" s="145" t="s">
        <v>937</v>
      </c>
    </row>
    <row r="261" spans="1:2" ht="15.75" customHeight="1">
      <c r="A261" s="144">
        <v>5711</v>
      </c>
      <c r="B261" s="145" t="s">
        <v>938</v>
      </c>
    </row>
    <row r="262" spans="1:2" ht="15.75" customHeight="1">
      <c r="A262" s="144">
        <v>5721</v>
      </c>
      <c r="B262" s="145" t="s">
        <v>939</v>
      </c>
    </row>
    <row r="263" spans="1:2" ht="15.75" customHeight="1">
      <c r="A263" s="144">
        <v>5731</v>
      </c>
      <c r="B263" s="145" t="s">
        <v>940</v>
      </c>
    </row>
    <row r="264" spans="1:2" ht="15.75" customHeight="1">
      <c r="A264" s="144">
        <v>5741</v>
      </c>
      <c r="B264" s="145" t="s">
        <v>941</v>
      </c>
    </row>
    <row r="265" spans="1:2" ht="15.75" customHeight="1">
      <c r="A265" s="144">
        <v>5751</v>
      </c>
      <c r="B265" s="145" t="s">
        <v>942</v>
      </c>
    </row>
    <row r="266" spans="1:2" ht="15.75" customHeight="1">
      <c r="A266" s="144">
        <v>5761</v>
      </c>
      <c r="B266" s="145" t="s">
        <v>943</v>
      </c>
    </row>
    <row r="267" spans="1:2" ht="15.75" customHeight="1">
      <c r="A267" s="144">
        <v>5771</v>
      </c>
      <c r="B267" s="145" t="s">
        <v>944</v>
      </c>
    </row>
    <row r="268" spans="1:2" ht="15.75" customHeight="1">
      <c r="A268" s="144">
        <v>5781</v>
      </c>
      <c r="B268" s="145" t="s">
        <v>945</v>
      </c>
    </row>
    <row r="269" spans="1:2" ht="15.75" customHeight="1">
      <c r="A269" s="144">
        <v>5791</v>
      </c>
      <c r="B269" s="145" t="s">
        <v>946</v>
      </c>
    </row>
    <row r="270" spans="1:2" ht="15.75" customHeight="1">
      <c r="A270" s="144">
        <v>5811</v>
      </c>
      <c r="B270" s="145" t="s">
        <v>947</v>
      </c>
    </row>
    <row r="271" spans="1:2" ht="15.75" customHeight="1">
      <c r="A271" s="144">
        <v>5821</v>
      </c>
      <c r="B271" s="145" t="s">
        <v>948</v>
      </c>
    </row>
    <row r="272" spans="1:2" ht="15.75" customHeight="1">
      <c r="A272" s="144">
        <v>5831</v>
      </c>
      <c r="B272" s="145" t="s">
        <v>949</v>
      </c>
    </row>
    <row r="273" spans="1:2" ht="15.75" customHeight="1">
      <c r="A273" s="144">
        <v>5891</v>
      </c>
      <c r="B273" s="145" t="s">
        <v>950</v>
      </c>
    </row>
    <row r="274" spans="1:2" ht="15.75" customHeight="1">
      <c r="A274" s="144">
        <v>5911</v>
      </c>
      <c r="B274" s="145" t="s">
        <v>951</v>
      </c>
    </row>
    <row r="275" spans="1:2" ht="15.75" customHeight="1">
      <c r="A275" s="144">
        <v>5921</v>
      </c>
      <c r="B275" s="145" t="s">
        <v>952</v>
      </c>
    </row>
    <row r="276" spans="1:2" ht="15.75" customHeight="1">
      <c r="A276" s="144">
        <v>5931</v>
      </c>
      <c r="B276" s="145" t="s">
        <v>953</v>
      </c>
    </row>
    <row r="277" spans="1:2" ht="15.75" customHeight="1">
      <c r="A277" s="144">
        <v>5941</v>
      </c>
      <c r="B277" s="145" t="s">
        <v>954</v>
      </c>
    </row>
    <row r="278" spans="1:2" ht="15.75" customHeight="1">
      <c r="A278" s="144">
        <v>5951</v>
      </c>
      <c r="B278" s="145" t="s">
        <v>955</v>
      </c>
    </row>
    <row r="279" spans="1:2" ht="15.75" customHeight="1">
      <c r="A279" s="144">
        <v>5961</v>
      </c>
      <c r="B279" s="145" t="s">
        <v>956</v>
      </c>
    </row>
    <row r="280" spans="1:2" ht="15.75" customHeight="1">
      <c r="A280" s="144">
        <v>5971</v>
      </c>
      <c r="B280" s="145" t="s">
        <v>957</v>
      </c>
    </row>
    <row r="281" spans="1:2" ht="15.75" customHeight="1">
      <c r="A281" s="144">
        <v>5981</v>
      </c>
      <c r="B281" s="145" t="s">
        <v>958</v>
      </c>
    </row>
    <row r="282" spans="1:2" ht="15.75" customHeight="1">
      <c r="A282" s="144">
        <v>5991</v>
      </c>
      <c r="B282" s="145" t="s">
        <v>959</v>
      </c>
    </row>
    <row r="283" spans="1:2" ht="15.75" customHeight="1">
      <c r="A283" s="144">
        <v>6111</v>
      </c>
      <c r="B283" s="145" t="s">
        <v>960</v>
      </c>
    </row>
    <row r="284" spans="1:2" ht="15.75" customHeight="1">
      <c r="A284" s="144">
        <v>6121</v>
      </c>
      <c r="B284" s="145" t="s">
        <v>961</v>
      </c>
    </row>
    <row r="285" spans="1:2" ht="15.75" customHeight="1">
      <c r="A285" s="144">
        <v>6131</v>
      </c>
      <c r="B285" s="145" t="s">
        <v>962</v>
      </c>
    </row>
    <row r="286" spans="1:2" ht="15.75" customHeight="1">
      <c r="A286" s="144">
        <v>6141</v>
      </c>
      <c r="B286" s="145" t="s">
        <v>963</v>
      </c>
    </row>
    <row r="287" spans="1:2" ht="15.75" customHeight="1">
      <c r="A287" s="144">
        <v>6151</v>
      </c>
      <c r="B287" s="145" t="s">
        <v>964</v>
      </c>
    </row>
    <row r="288" spans="1:2" ht="15.75" customHeight="1">
      <c r="A288" s="144">
        <v>6161</v>
      </c>
      <c r="B288" s="145" t="s">
        <v>965</v>
      </c>
    </row>
    <row r="289" spans="1:2" ht="15.75" customHeight="1">
      <c r="A289" s="144">
        <v>6171</v>
      </c>
      <c r="B289" s="145" t="s">
        <v>966</v>
      </c>
    </row>
    <row r="290" spans="1:2" ht="15.75" customHeight="1">
      <c r="A290" s="144">
        <v>6191</v>
      </c>
      <c r="B290" s="145" t="s">
        <v>967</v>
      </c>
    </row>
    <row r="291" spans="1:2" ht="15.75" customHeight="1">
      <c r="A291" s="144">
        <v>6211</v>
      </c>
      <c r="B291" s="145" t="s">
        <v>968</v>
      </c>
    </row>
    <row r="292" spans="1:2" ht="15.75" customHeight="1">
      <c r="A292" s="144">
        <v>6221</v>
      </c>
      <c r="B292" s="145" t="s">
        <v>969</v>
      </c>
    </row>
    <row r="293" spans="1:2" ht="15.75" customHeight="1">
      <c r="A293" s="144">
        <v>6231</v>
      </c>
      <c r="B293" s="145" t="s">
        <v>970</v>
      </c>
    </row>
    <row r="294" spans="1:2" ht="15.75" customHeight="1">
      <c r="A294" s="144">
        <v>6241</v>
      </c>
      <c r="B294" s="145" t="s">
        <v>971</v>
      </c>
    </row>
    <row r="295" spans="1:2" ht="15.75" customHeight="1">
      <c r="A295" s="144">
        <v>6251</v>
      </c>
      <c r="B295" s="145" t="s">
        <v>972</v>
      </c>
    </row>
    <row r="296" spans="1:2" ht="15.75" customHeight="1">
      <c r="A296" s="144">
        <v>6261</v>
      </c>
      <c r="B296" s="145" t="s">
        <v>973</v>
      </c>
    </row>
    <row r="297" spans="1:2" ht="15.75" customHeight="1">
      <c r="A297" s="144">
        <v>6271</v>
      </c>
      <c r="B297" s="145" t="s">
        <v>974</v>
      </c>
    </row>
    <row r="298" spans="1:2" ht="15.75" customHeight="1">
      <c r="A298" s="144">
        <v>6291</v>
      </c>
      <c r="B298" s="145" t="s">
        <v>975</v>
      </c>
    </row>
    <row r="299" spans="1:2" ht="15.75" customHeight="1">
      <c r="A299" s="144">
        <v>6311</v>
      </c>
      <c r="B299" s="145" t="s">
        <v>976</v>
      </c>
    </row>
    <row r="300" spans="1:2" ht="15.75" customHeight="1">
      <c r="A300" s="144">
        <v>6321</v>
      </c>
      <c r="B300" s="145" t="s">
        <v>977</v>
      </c>
    </row>
    <row r="301" spans="1:2" ht="15.75" customHeight="1">
      <c r="A301" s="144">
        <v>7111</v>
      </c>
      <c r="B301" s="145" t="s">
        <v>978</v>
      </c>
    </row>
    <row r="302" spans="1:2" ht="15.75" customHeight="1">
      <c r="A302" s="144">
        <v>7121</v>
      </c>
      <c r="B302" s="145" t="s">
        <v>979</v>
      </c>
    </row>
    <row r="303" spans="1:2" ht="15.75" customHeight="1">
      <c r="A303" s="144">
        <v>7211</v>
      </c>
      <c r="B303" s="145" t="s">
        <v>980</v>
      </c>
    </row>
    <row r="304" spans="1:2" ht="15.75" customHeight="1">
      <c r="A304" s="144">
        <v>7221</v>
      </c>
      <c r="B304" s="145" t="s">
        <v>981</v>
      </c>
    </row>
    <row r="305" spans="1:2" ht="15.75" customHeight="1">
      <c r="A305" s="144">
        <v>7231</v>
      </c>
      <c r="B305" s="145" t="s">
        <v>982</v>
      </c>
    </row>
    <row r="306" spans="1:2" ht="15.75" customHeight="1">
      <c r="A306" s="144">
        <v>7241</v>
      </c>
      <c r="B306" s="145" t="s">
        <v>983</v>
      </c>
    </row>
    <row r="307" spans="1:2" ht="15.75" customHeight="1">
      <c r="A307" s="144">
        <v>7251</v>
      </c>
      <c r="B307" s="145" t="s">
        <v>984</v>
      </c>
    </row>
    <row r="308" spans="1:2" ht="15.75" customHeight="1">
      <c r="A308" s="144">
        <v>7261</v>
      </c>
      <c r="B308" s="145" t="s">
        <v>985</v>
      </c>
    </row>
    <row r="309" spans="1:2" ht="15.75" customHeight="1">
      <c r="A309" s="144">
        <v>7271</v>
      </c>
      <c r="B309" s="145" t="s">
        <v>986</v>
      </c>
    </row>
    <row r="310" spans="1:2" ht="15.75" customHeight="1">
      <c r="A310" s="144">
        <v>7281</v>
      </c>
      <c r="B310" s="145" t="s">
        <v>987</v>
      </c>
    </row>
    <row r="311" spans="1:2" ht="15.75" customHeight="1">
      <c r="A311" s="144">
        <v>7291</v>
      </c>
      <c r="B311" s="145" t="s">
        <v>988</v>
      </c>
    </row>
    <row r="312" spans="1:2" ht="15.75" customHeight="1">
      <c r="A312" s="144">
        <v>7311</v>
      </c>
      <c r="B312" s="145" t="s">
        <v>989</v>
      </c>
    </row>
    <row r="313" spans="1:2" ht="15.75" customHeight="1">
      <c r="A313" s="144">
        <v>7321</v>
      </c>
      <c r="B313" s="145" t="s">
        <v>990</v>
      </c>
    </row>
    <row r="314" spans="1:2" ht="15.75" customHeight="1">
      <c r="A314" s="144">
        <v>7331</v>
      </c>
      <c r="B314" s="145" t="s">
        <v>991</v>
      </c>
    </row>
    <row r="315" spans="1:2" ht="15.75" customHeight="1">
      <c r="A315" s="144">
        <v>7341</v>
      </c>
      <c r="B315" s="145" t="s">
        <v>992</v>
      </c>
    </row>
    <row r="316" spans="1:2" ht="15.75" customHeight="1">
      <c r="A316" s="144">
        <v>7351</v>
      </c>
      <c r="B316" s="145" t="s">
        <v>993</v>
      </c>
    </row>
    <row r="317" spans="1:2" ht="15.75" customHeight="1">
      <c r="A317" s="144">
        <v>7391</v>
      </c>
      <c r="B317" s="145" t="s">
        <v>994</v>
      </c>
    </row>
    <row r="318" spans="1:2" ht="15.75" customHeight="1">
      <c r="A318" s="144">
        <v>7411</v>
      </c>
      <c r="B318" s="145" t="s">
        <v>995</v>
      </c>
    </row>
    <row r="319" spans="1:2" ht="15.75" customHeight="1">
      <c r="A319" s="144">
        <v>7421</v>
      </c>
      <c r="B319" s="145" t="s">
        <v>996</v>
      </c>
    </row>
    <row r="320" spans="1:2" ht="15.75" customHeight="1">
      <c r="A320" s="144">
        <v>7431</v>
      </c>
      <c r="B320" s="145" t="s">
        <v>997</v>
      </c>
    </row>
    <row r="321" spans="1:2" ht="15.75" customHeight="1">
      <c r="A321" s="144">
        <v>7441</v>
      </c>
      <c r="B321" s="145" t="s">
        <v>998</v>
      </c>
    </row>
    <row r="322" spans="1:2" ht="15.75" customHeight="1">
      <c r="A322" s="144">
        <v>7451</v>
      </c>
      <c r="B322" s="145" t="s">
        <v>999</v>
      </c>
    </row>
    <row r="323" spans="1:2" ht="15.75" customHeight="1">
      <c r="A323" s="144">
        <v>7461</v>
      </c>
      <c r="B323" s="145" t="s">
        <v>1000</v>
      </c>
    </row>
    <row r="324" spans="1:2" ht="15.75" customHeight="1">
      <c r="A324" s="144">
        <v>7471</v>
      </c>
      <c r="B324" s="145" t="s">
        <v>1001</v>
      </c>
    </row>
    <row r="325" spans="1:2" ht="15.75" customHeight="1">
      <c r="A325" s="144">
        <v>7481</v>
      </c>
      <c r="B325" s="145" t="s">
        <v>1002</v>
      </c>
    </row>
    <row r="326" spans="1:2" ht="15.75" customHeight="1">
      <c r="A326" s="144">
        <v>7491</v>
      </c>
      <c r="B326" s="145" t="s">
        <v>1003</v>
      </c>
    </row>
    <row r="327" spans="1:2" ht="15.75" customHeight="1">
      <c r="A327" s="144">
        <v>7511</v>
      </c>
      <c r="B327" s="145" t="s">
        <v>1004</v>
      </c>
    </row>
    <row r="328" spans="1:2" ht="15.75" customHeight="1">
      <c r="A328" s="144">
        <v>7521</v>
      </c>
      <c r="B328" s="145" t="s">
        <v>1005</v>
      </c>
    </row>
    <row r="329" spans="1:2" ht="15.75" customHeight="1">
      <c r="A329" s="144">
        <v>7531</v>
      </c>
      <c r="B329" s="145" t="s">
        <v>1006</v>
      </c>
    </row>
    <row r="330" spans="1:2" ht="15.75" customHeight="1">
      <c r="A330" s="144">
        <v>7541</v>
      </c>
      <c r="B330" s="145" t="s">
        <v>1007</v>
      </c>
    </row>
    <row r="331" spans="1:2" ht="15.75" customHeight="1">
      <c r="A331" s="144">
        <v>7551</v>
      </c>
      <c r="B331" s="145" t="s">
        <v>1008</v>
      </c>
    </row>
    <row r="332" spans="1:2" ht="15.75" customHeight="1">
      <c r="A332" s="144">
        <v>7561</v>
      </c>
      <c r="B332" s="145" t="s">
        <v>1009</v>
      </c>
    </row>
    <row r="333" spans="1:2" ht="15.75" customHeight="1">
      <c r="A333" s="144">
        <v>7571</v>
      </c>
      <c r="B333" s="145" t="s">
        <v>1010</v>
      </c>
    </row>
    <row r="334" spans="1:2" ht="15.75" customHeight="1">
      <c r="A334" s="144">
        <v>7581</v>
      </c>
      <c r="B334" s="145" t="s">
        <v>1011</v>
      </c>
    </row>
    <row r="335" spans="1:2" ht="15.75" customHeight="1">
      <c r="A335" s="144">
        <v>7591</v>
      </c>
      <c r="B335" s="145" t="s">
        <v>1012</v>
      </c>
    </row>
    <row r="336" spans="1:2" ht="15.75" customHeight="1">
      <c r="A336" s="144">
        <v>7611</v>
      </c>
      <c r="B336" s="145" t="s">
        <v>1013</v>
      </c>
    </row>
    <row r="337" spans="1:2" ht="15.75" customHeight="1">
      <c r="A337" s="144">
        <v>7621</v>
      </c>
      <c r="B337" s="145" t="s">
        <v>1014</v>
      </c>
    </row>
    <row r="338" spans="1:2" ht="15.75" customHeight="1">
      <c r="A338" s="144">
        <v>7911</v>
      </c>
      <c r="B338" s="145" t="s">
        <v>1015</v>
      </c>
    </row>
    <row r="339" spans="1:2" ht="15.75" customHeight="1">
      <c r="A339" s="144">
        <v>7921</v>
      </c>
      <c r="B339" s="145" t="s">
        <v>1016</v>
      </c>
    </row>
    <row r="340" spans="1:2" ht="15.75" customHeight="1">
      <c r="A340" s="144">
        <v>7991</v>
      </c>
      <c r="B340" s="145" t="s">
        <v>1017</v>
      </c>
    </row>
    <row r="341" spans="1:2" ht="15.75" customHeight="1">
      <c r="A341" s="144">
        <v>8111</v>
      </c>
      <c r="B341" s="145" t="s">
        <v>1018</v>
      </c>
    </row>
    <row r="342" spans="1:2" ht="15.75" customHeight="1">
      <c r="A342" s="144">
        <v>8121</v>
      </c>
      <c r="B342" s="145" t="s">
        <v>1019</v>
      </c>
    </row>
    <row r="343" spans="1:2" ht="15.75" customHeight="1">
      <c r="A343" s="144">
        <v>8131</v>
      </c>
      <c r="B343" s="145" t="s">
        <v>1020</v>
      </c>
    </row>
    <row r="344" spans="1:2" ht="15.75" customHeight="1">
      <c r="A344" s="144">
        <v>8141</v>
      </c>
      <c r="B344" s="145" t="s">
        <v>1021</v>
      </c>
    </row>
    <row r="345" spans="1:2" ht="15.75" customHeight="1">
      <c r="A345" s="144">
        <v>8151</v>
      </c>
      <c r="B345" s="145" t="s">
        <v>1022</v>
      </c>
    </row>
    <row r="346" spans="1:2" ht="15.75" customHeight="1">
      <c r="A346" s="144">
        <v>8161</v>
      </c>
      <c r="B346" s="145" t="s">
        <v>1023</v>
      </c>
    </row>
    <row r="347" spans="1:2" ht="15.75" customHeight="1">
      <c r="A347" s="144">
        <v>8311</v>
      </c>
      <c r="B347" s="145" t="s">
        <v>1024</v>
      </c>
    </row>
    <row r="348" spans="1:2" ht="15.75" customHeight="1">
      <c r="A348" s="144">
        <v>8321</v>
      </c>
      <c r="B348" s="145" t="s">
        <v>1025</v>
      </c>
    </row>
    <row r="349" spans="1:2" ht="15.75" customHeight="1">
      <c r="A349" s="144">
        <v>8331</v>
      </c>
      <c r="B349" s="145" t="s">
        <v>1026</v>
      </c>
    </row>
    <row r="350" spans="1:2" ht="15.75" customHeight="1">
      <c r="A350" s="144">
        <v>8341</v>
      </c>
      <c r="B350" s="145" t="s">
        <v>1027</v>
      </c>
    </row>
    <row r="351" spans="1:2" ht="15.75" customHeight="1">
      <c r="A351" s="144">
        <v>8351</v>
      </c>
      <c r="B351" s="145" t="s">
        <v>1028</v>
      </c>
    </row>
    <row r="352" spans="1:2" ht="15.75" customHeight="1">
      <c r="A352" s="144">
        <v>8511</v>
      </c>
      <c r="B352" s="145" t="s">
        <v>1029</v>
      </c>
    </row>
    <row r="353" spans="1:2" ht="15.75" customHeight="1">
      <c r="A353" s="144">
        <v>8521</v>
      </c>
      <c r="B353" s="145" t="s">
        <v>1030</v>
      </c>
    </row>
    <row r="354" spans="1:2" ht="15.75" customHeight="1">
      <c r="A354" s="144">
        <v>8531</v>
      </c>
      <c r="B354" s="145" t="s">
        <v>1031</v>
      </c>
    </row>
    <row r="355" spans="1:2" ht="15.75" customHeight="1">
      <c r="A355" s="144">
        <v>9111</v>
      </c>
      <c r="B355" s="145" t="s">
        <v>1032</v>
      </c>
    </row>
    <row r="356" spans="1:2" ht="15.75" customHeight="1">
      <c r="A356" s="144">
        <v>9121</v>
      </c>
      <c r="B356" s="145" t="s">
        <v>1033</v>
      </c>
    </row>
    <row r="357" spans="1:2" ht="15.75" customHeight="1">
      <c r="A357" s="144">
        <v>9131</v>
      </c>
      <c r="B357" s="145" t="s">
        <v>1034</v>
      </c>
    </row>
    <row r="358" spans="1:2" ht="15.75" customHeight="1">
      <c r="A358" s="144">
        <v>9141</v>
      </c>
      <c r="B358" s="145" t="s">
        <v>1035</v>
      </c>
    </row>
    <row r="359" spans="1:2" ht="15.75" customHeight="1">
      <c r="A359" s="144">
        <v>9151</v>
      </c>
      <c r="B359" s="145" t="s">
        <v>1036</v>
      </c>
    </row>
    <row r="360" spans="1:2" ht="15.75" customHeight="1">
      <c r="A360" s="144">
        <v>9161</v>
      </c>
      <c r="B360" s="145" t="s">
        <v>1037</v>
      </c>
    </row>
    <row r="361" spans="1:2" ht="15.75" customHeight="1">
      <c r="A361" s="144">
        <v>9171</v>
      </c>
      <c r="B361" s="145" t="s">
        <v>1038</v>
      </c>
    </row>
    <row r="362" spans="1:2" ht="15.75" customHeight="1">
      <c r="A362" s="144">
        <v>9181</v>
      </c>
      <c r="B362" s="145" t="s">
        <v>1039</v>
      </c>
    </row>
    <row r="363" spans="1:2" ht="15.75" customHeight="1">
      <c r="A363" s="144">
        <v>9211</v>
      </c>
      <c r="B363" s="145" t="s">
        <v>1040</v>
      </c>
    </row>
    <row r="364" spans="1:2" ht="15.75" customHeight="1">
      <c r="A364" s="144">
        <v>9221</v>
      </c>
      <c r="B364" s="145" t="s">
        <v>1041</v>
      </c>
    </row>
    <row r="365" spans="1:2" ht="15.75" customHeight="1">
      <c r="A365" s="144">
        <v>9231</v>
      </c>
      <c r="B365" s="145" t="s">
        <v>1042</v>
      </c>
    </row>
    <row r="366" spans="1:2" ht="15.75" customHeight="1">
      <c r="A366" s="144">
        <v>9241</v>
      </c>
      <c r="B366" s="145" t="s">
        <v>1043</v>
      </c>
    </row>
    <row r="367" spans="1:2" ht="15.75" customHeight="1">
      <c r="A367" s="144">
        <v>9251</v>
      </c>
      <c r="B367" s="145" t="s">
        <v>1044</v>
      </c>
    </row>
    <row r="368" spans="1:2" ht="15.75" customHeight="1">
      <c r="A368" s="144">
        <v>9261</v>
      </c>
      <c r="B368" s="145" t="s">
        <v>1045</v>
      </c>
    </row>
    <row r="369" spans="1:2" ht="15.75" customHeight="1">
      <c r="A369" s="144">
        <v>9271</v>
      </c>
      <c r="B369" s="145" t="s">
        <v>1046</v>
      </c>
    </row>
    <row r="370" spans="1:2" ht="15.75" customHeight="1">
      <c r="A370" s="144">
        <v>9281</v>
      </c>
      <c r="B370" s="145" t="s">
        <v>1047</v>
      </c>
    </row>
    <row r="371" spans="1:2" ht="15.75" customHeight="1">
      <c r="A371" s="144">
        <v>9311</v>
      </c>
      <c r="B371" s="145" t="s">
        <v>1048</v>
      </c>
    </row>
    <row r="372" spans="1:2" ht="15.75" customHeight="1">
      <c r="A372" s="144">
        <v>9321</v>
      </c>
      <c r="B372" s="145" t="s">
        <v>1049</v>
      </c>
    </row>
    <row r="373" spans="1:2" ht="15.75" customHeight="1">
      <c r="A373" s="144">
        <v>9411</v>
      </c>
      <c r="B373" s="145" t="s">
        <v>1050</v>
      </c>
    </row>
    <row r="374" spans="1:2" ht="15.75" customHeight="1">
      <c r="A374" s="144">
        <v>9421</v>
      </c>
      <c r="B374" s="145" t="s">
        <v>1051</v>
      </c>
    </row>
    <row r="375" spans="1:2" ht="15.75" customHeight="1">
      <c r="A375" s="144">
        <v>9511</v>
      </c>
      <c r="B375" s="145" t="s">
        <v>1052</v>
      </c>
    </row>
    <row r="376" spans="1:2" ht="15.75" customHeight="1">
      <c r="A376" s="144">
        <v>9611</v>
      </c>
      <c r="B376" s="145" t="s">
        <v>1053</v>
      </c>
    </row>
    <row r="377" spans="1:2" ht="15.75" customHeight="1">
      <c r="A377" s="144">
        <v>9621</v>
      </c>
      <c r="B377" s="145" t="s">
        <v>1054</v>
      </c>
    </row>
    <row r="378" spans="1:2" ht="15.75" customHeight="1">
      <c r="A378" s="144">
        <v>9911</v>
      </c>
      <c r="B378" s="145" t="s">
        <v>1055</v>
      </c>
    </row>
  </sheetData>
  <autoFilter ref="A8:B8"/>
  <mergeCells count="3">
    <mergeCell ref="A3:B3"/>
    <mergeCell ref="A4:B4"/>
    <mergeCell ref="A6:B6"/>
  </mergeCells>
  <printOptions horizontalCentered="1"/>
  <pageMargins left="0.39370078740157483" right="0.39370078740157483" top="0.74803149606299213" bottom="0.74803149606299213" header="0" footer="0"/>
  <pageSetup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C0000"/>
  </sheetPr>
  <dimension ref="A1:B13"/>
  <sheetViews>
    <sheetView workbookViewId="0"/>
  </sheetViews>
  <sheetFormatPr baseColWidth="10" defaultColWidth="14.42578125" defaultRowHeight="15" customHeight="1"/>
  <cols>
    <col min="1" max="1" width="11.42578125" customWidth="1"/>
    <col min="2" max="2" width="57.5703125" customWidth="1"/>
    <col min="3" max="6" width="11.42578125" customWidth="1"/>
    <col min="7" max="26" width="10.7109375" customWidth="1"/>
  </cols>
  <sheetData>
    <row r="1" spans="1:2" ht="16.5">
      <c r="A1" s="116"/>
      <c r="B1" s="117" t="s">
        <v>1056</v>
      </c>
    </row>
    <row r="2" spans="1:2" ht="16.5">
      <c r="A2" s="116"/>
      <c r="B2" s="104"/>
    </row>
    <row r="3" spans="1:2" ht="16.5">
      <c r="A3" s="346" t="s">
        <v>232</v>
      </c>
      <c r="B3" s="231"/>
    </row>
    <row r="4" spans="1:2" ht="16.5">
      <c r="A4" s="346" t="s">
        <v>233</v>
      </c>
      <c r="B4" s="231"/>
    </row>
    <row r="5" spans="1:2" ht="16.5">
      <c r="A5" s="116"/>
      <c r="B5" s="116"/>
    </row>
    <row r="6" spans="1:2" ht="16.5">
      <c r="A6" s="350" t="s">
        <v>1057</v>
      </c>
      <c r="B6" s="231"/>
    </row>
    <row r="7" spans="1:2">
      <c r="A7" s="103"/>
      <c r="B7" s="103"/>
    </row>
    <row r="8" spans="1:2" ht="31.5" customHeight="1">
      <c r="A8" s="150" t="s">
        <v>140</v>
      </c>
      <c r="B8" s="150" t="s">
        <v>254</v>
      </c>
    </row>
    <row r="9" spans="1:2" ht="30.75" customHeight="1">
      <c r="A9" s="151">
        <v>1</v>
      </c>
      <c r="B9" s="152" t="s">
        <v>1058</v>
      </c>
    </row>
    <row r="10" spans="1:2" ht="30.75" customHeight="1">
      <c r="A10" s="151">
        <v>2</v>
      </c>
      <c r="B10" s="152" t="s">
        <v>1059</v>
      </c>
    </row>
    <row r="11" spans="1:2" ht="30.75" customHeight="1">
      <c r="A11" s="151">
        <v>3</v>
      </c>
      <c r="B11" s="152" t="s">
        <v>1060</v>
      </c>
    </row>
    <row r="12" spans="1:2" ht="30.75" customHeight="1">
      <c r="A12" s="151">
        <v>4</v>
      </c>
      <c r="B12" s="152" t="s">
        <v>1061</v>
      </c>
    </row>
    <row r="13" spans="1:2" ht="30.75" customHeight="1">
      <c r="A13" s="151">
        <v>5</v>
      </c>
      <c r="B13" s="152" t="s">
        <v>1062</v>
      </c>
    </row>
  </sheetData>
  <mergeCells count="3">
    <mergeCell ref="A3:B3"/>
    <mergeCell ref="A4:B4"/>
    <mergeCell ref="A6:B6"/>
  </mergeCells>
  <printOptions horizontalCentered="1"/>
  <pageMargins left="0.70866141732283472" right="0.70866141732283472" top="0.74803149606299213" bottom="0.74803149606299213" header="0" footer="0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C0000"/>
  </sheetPr>
  <dimension ref="A1:B9"/>
  <sheetViews>
    <sheetView workbookViewId="0"/>
  </sheetViews>
  <sheetFormatPr baseColWidth="10" defaultColWidth="14.42578125" defaultRowHeight="15" customHeight="1"/>
  <cols>
    <col min="1" max="1" width="13.140625" customWidth="1"/>
    <col min="2" max="2" width="34.140625" customWidth="1"/>
    <col min="3" max="26" width="8.85546875" customWidth="1"/>
  </cols>
  <sheetData>
    <row r="1" spans="1:2" ht="30.75" customHeight="1">
      <c r="A1" s="116"/>
      <c r="B1" s="117" t="s">
        <v>1063</v>
      </c>
    </row>
    <row r="2" spans="1:2" ht="30.75" customHeight="1">
      <c r="A2" s="116"/>
      <c r="B2" s="104"/>
    </row>
    <row r="3" spans="1:2" ht="30.75" customHeight="1">
      <c r="A3" s="346" t="s">
        <v>232</v>
      </c>
      <c r="B3" s="231"/>
    </row>
    <row r="4" spans="1:2" ht="30.75" customHeight="1">
      <c r="A4" s="346" t="s">
        <v>233</v>
      </c>
      <c r="B4" s="231"/>
    </row>
    <row r="5" spans="1:2" ht="30.75" customHeight="1">
      <c r="A5" s="116"/>
      <c r="B5" s="116"/>
    </row>
    <row r="6" spans="1:2" ht="30.75" customHeight="1">
      <c r="A6" s="350" t="s">
        <v>1057</v>
      </c>
      <c r="B6" s="231"/>
    </row>
    <row r="7" spans="1:2" ht="30.75" customHeight="1">
      <c r="A7" s="103"/>
      <c r="B7" s="103"/>
    </row>
    <row r="8" spans="1:2" ht="30.75" customHeight="1">
      <c r="A8" s="153" t="s">
        <v>140</v>
      </c>
      <c r="B8" s="142" t="s">
        <v>255</v>
      </c>
    </row>
    <row r="9" spans="1:2" ht="30.75" customHeight="1">
      <c r="A9" s="154">
        <v>12</v>
      </c>
      <c r="B9" s="136" t="s">
        <v>1064</v>
      </c>
    </row>
  </sheetData>
  <mergeCells count="3">
    <mergeCell ref="A3:B3"/>
    <mergeCell ref="A4:B4"/>
    <mergeCell ref="A6:B6"/>
  </mergeCells>
  <printOptions horizontalCentered="1"/>
  <pageMargins left="0.70866141732283472" right="0.70866141732283472" top="0.74803149606299213" bottom="0.74803149606299213" header="0" footer="0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14.42578125" defaultRowHeight="15" customHeight="1"/>
  <cols>
    <col min="1" max="1" width="19.85546875" customWidth="1"/>
    <col min="2" max="26" width="10.7109375" customWidth="1"/>
  </cols>
  <sheetData>
    <row r="1" spans="1:1">
      <c r="A1" s="8" t="s">
        <v>1065</v>
      </c>
    </row>
    <row r="2" spans="1:1">
      <c r="A2" s="8" t="s">
        <v>1066</v>
      </c>
    </row>
    <row r="3" spans="1:1">
      <c r="A3" s="8" t="s">
        <v>1067</v>
      </c>
    </row>
    <row r="4" spans="1:1">
      <c r="A4" s="8" t="s">
        <v>1068</v>
      </c>
    </row>
    <row r="5" spans="1:1">
      <c r="A5" s="6" t="s">
        <v>1069</v>
      </c>
    </row>
    <row r="6" spans="1:1">
      <c r="A6" s="8" t="s">
        <v>1070</v>
      </c>
    </row>
    <row r="7" spans="1:1">
      <c r="A7" s="8" t="s">
        <v>1071</v>
      </c>
    </row>
    <row r="8" spans="1:1">
      <c r="A8" s="8" t="s">
        <v>1072</v>
      </c>
    </row>
    <row r="9" spans="1:1">
      <c r="A9" s="8" t="s">
        <v>1073</v>
      </c>
    </row>
  </sheetData>
  <pageMargins left="0.7" right="0.7" top="0.75" bottom="0.75" header="0" footer="0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4.42578125" defaultRowHeight="15" customHeight="1"/>
  <cols>
    <col min="1" max="26" width="10.7109375" customWidth="1"/>
  </cols>
  <sheetData/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8</vt:i4>
      </vt:variant>
    </vt:vector>
  </HeadingPairs>
  <TitlesOfParts>
    <vt:vector size="25" baseType="lpstr">
      <vt:lpstr>ÁRBOL DE PROBLEMAS</vt:lpstr>
      <vt:lpstr>ÁRBOL DE OBJETIVOS</vt:lpstr>
      <vt:lpstr>RESUMEN NARRATIVO</vt:lpstr>
      <vt:lpstr> FORMATO 4 MIR</vt:lpstr>
      <vt:lpstr>FICHA TECNICA DE INDICADORES</vt:lpstr>
      <vt:lpstr>POA 2025</vt:lpstr>
      <vt:lpstr>FORMATO PRESUPUESTARIO</vt:lpstr>
      <vt:lpstr>ADMINISTRATIVO</vt:lpstr>
      <vt:lpstr>FUNCIONAL</vt:lpstr>
      <vt:lpstr>PROGRAMÁTICO</vt:lpstr>
      <vt:lpstr>FUENTE FINANCIAMIENTO</vt:lpstr>
      <vt:lpstr>FONDO FINANCIAMIENTO</vt:lpstr>
      <vt:lpstr>OBJETO GASTO</vt:lpstr>
      <vt:lpstr>TIPO DE GASTO</vt:lpstr>
      <vt:lpstr>REGIÓN GEOGRÁFICA 2024</vt:lpstr>
      <vt:lpstr>REGIÓN</vt:lpstr>
      <vt:lpstr>Hoja1</vt:lpstr>
      <vt:lpstr>admtvo2016</vt:lpstr>
      <vt:lpstr>'ÁRBOL DE OBJETIVOS'!Área_de_impresión</vt:lpstr>
      <vt:lpstr>'ÁRBOL DE PROBLEMAS'!Área_de_impresión</vt:lpstr>
      <vt:lpstr>'FICHA TECNICA DE INDICADORES'!Área_de_impresión</vt:lpstr>
      <vt:lpstr>COG</vt:lpstr>
      <vt:lpstr>funcional</vt:lpstr>
      <vt:lpstr>' FORMATO 4 MIR'!Títulos_a_imprimir</vt:lpstr>
      <vt:lpstr>'FORMATO PRESUPUESTARIO'!Títulos_a_imprimir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Caudillo</dc:creator>
  <cp:lastModifiedBy>Admin COCYTIEG</cp:lastModifiedBy>
  <cp:lastPrinted>2025-02-19T21:58:28Z</cp:lastPrinted>
  <dcterms:created xsi:type="dcterms:W3CDTF">2016-09-28T17:12:24Z</dcterms:created>
  <dcterms:modified xsi:type="dcterms:W3CDTF">2025-02-19T21:58:54Z</dcterms:modified>
</cp:coreProperties>
</file>